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Наталья Стребкова\Desktop\Торги\"/>
    </mc:Choice>
  </mc:AlternateContent>
  <xr:revisionPtr revIDLastSave="0" documentId="13_ncr:1_{748F6393-EA8E-45E5-915D-78B3F2DAC539}" xr6:coauthVersionLast="44" xr6:coauthVersionMax="44" xr10:uidLastSave="{00000000-0000-0000-0000-000000000000}"/>
  <bookViews>
    <workbookView xWindow="-120" yWindow="-120" windowWidth="29040" windowHeight="15840" tabRatio="804" xr2:uid="{00000000-000D-0000-FFFF-FFFF00000000}"/>
  </bookViews>
  <sheets>
    <sheet name="РНЦ" sheetId="31" r:id="rId1"/>
  </sheets>
  <definedNames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_xlnm.Print_Titles" localSheetId="0">РНЦ!$15:$17</definedName>
    <definedName name="мил">{0,"овz";1,"z";2,"аz";5,"овz"}</definedName>
    <definedName name="тыс">{0,"тысячz";1,"тысячаz";2,"тысячиz";5,"тысячz"}</definedName>
  </definedNames>
  <calcPr calcId="181029" fullPrecision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50" i="31" l="1"/>
  <c r="E58" i="31"/>
  <c r="F58" i="31"/>
  <c r="D58" i="31"/>
  <c r="N70" i="31"/>
  <c r="O68" i="31"/>
  <c r="M68" i="31" s="1"/>
  <c r="N68" i="31" s="1"/>
  <c r="G68" i="31"/>
  <c r="H68" i="31" s="1"/>
  <c r="O67" i="31"/>
  <c r="J67" i="31" s="1"/>
  <c r="D67" i="31"/>
  <c r="H67" i="31" s="1"/>
  <c r="E70" i="31" s="1"/>
  <c r="N66" i="31"/>
  <c r="N65" i="31"/>
  <c r="J64" i="31"/>
  <c r="L62" i="31"/>
  <c r="K62" i="31"/>
  <c r="J62" i="31"/>
  <c r="J61" i="31"/>
  <c r="N61" i="31" s="1"/>
  <c r="N60" i="31"/>
  <c r="L58" i="31"/>
  <c r="K58" i="31"/>
  <c r="J58" i="31"/>
  <c r="H57" i="31"/>
  <c r="H58" i="31" s="1"/>
  <c r="D64" i="31" s="1"/>
  <c r="N56" i="31"/>
  <c r="N55" i="31"/>
  <c r="M53" i="31"/>
  <c r="L53" i="31"/>
  <c r="F53" i="31"/>
  <c r="E53" i="31"/>
  <c r="E54" i="31" s="1"/>
  <c r="E59" i="31" s="1"/>
  <c r="N52" i="31"/>
  <c r="H52" i="31"/>
  <c r="N51" i="31"/>
  <c r="H51" i="31"/>
  <c r="N50" i="31"/>
  <c r="N49" i="31"/>
  <c r="N47" i="31"/>
  <c r="N46" i="31"/>
  <c r="M44" i="31"/>
  <c r="L44" i="31"/>
  <c r="E44" i="31"/>
  <c r="J43" i="31"/>
  <c r="N43" i="31" s="1"/>
  <c r="K42" i="31"/>
  <c r="K44" i="31" s="1"/>
  <c r="J42" i="31"/>
  <c r="N41" i="31"/>
  <c r="N40" i="31"/>
  <c r="N39" i="31"/>
  <c r="N37" i="31"/>
  <c r="G37" i="31"/>
  <c r="F37" i="31"/>
  <c r="E37" i="31"/>
  <c r="D37" i="31"/>
  <c r="N36" i="31"/>
  <c r="H36" i="31"/>
  <c r="H37" i="31" s="1"/>
  <c r="N35" i="31"/>
  <c r="N34" i="31"/>
  <c r="N33" i="31"/>
  <c r="N32" i="31"/>
  <c r="N31" i="31"/>
  <c r="N30" i="31"/>
  <c r="N29" i="31"/>
  <c r="N28" i="31"/>
  <c r="N27" i="31"/>
  <c r="N26" i="31"/>
  <c r="M25" i="31"/>
  <c r="M38" i="31" s="1"/>
  <c r="L25" i="31"/>
  <c r="L38" i="31" s="1"/>
  <c r="K25" i="31"/>
  <c r="K38" i="31" s="1"/>
  <c r="J25" i="31"/>
  <c r="J38" i="31" s="1"/>
  <c r="G25" i="31"/>
  <c r="F25" i="31"/>
  <c r="F38" i="31" s="1"/>
  <c r="F45" i="31" s="1"/>
  <c r="E25" i="31"/>
  <c r="N24" i="31"/>
  <c r="D62" i="31"/>
  <c r="N23" i="31"/>
  <c r="D61" i="31"/>
  <c r="G58" i="31" l="1"/>
  <c r="L45" i="31"/>
  <c r="L54" i="31" s="1"/>
  <c r="L59" i="31" s="1"/>
  <c r="L63" i="31" s="1"/>
  <c r="M45" i="31"/>
  <c r="M54" i="31" s="1"/>
  <c r="E63" i="31"/>
  <c r="E69" i="31" s="1"/>
  <c r="N42" i="31"/>
  <c r="E38" i="31"/>
  <c r="K45" i="31"/>
  <c r="K48" i="31" s="1"/>
  <c r="K53" i="31" s="1"/>
  <c r="K54" i="31" s="1"/>
  <c r="K59" i="31" s="1"/>
  <c r="K63" i="31" s="1"/>
  <c r="K69" i="31" s="1"/>
  <c r="G38" i="31"/>
  <c r="G45" i="31" s="1"/>
  <c r="G53" i="31"/>
  <c r="F54" i="31"/>
  <c r="H49" i="31"/>
  <c r="H61" i="31"/>
  <c r="N25" i="31"/>
  <c r="H24" i="31"/>
  <c r="D43" i="31"/>
  <c r="H43" i="31" s="1"/>
  <c r="D42" i="31"/>
  <c r="J44" i="31"/>
  <c r="N44" i="31" s="1"/>
  <c r="D25" i="31"/>
  <c r="D38" i="31" s="1"/>
  <c r="H23" i="31"/>
  <c r="N38" i="31"/>
  <c r="L67" i="31" l="1"/>
  <c r="N67" i="31" s="1"/>
  <c r="F59" i="31"/>
  <c r="F63" i="31" s="1"/>
  <c r="F69" i="31" s="1"/>
  <c r="J45" i="31"/>
  <c r="N45" i="31" s="1"/>
  <c r="G54" i="31"/>
  <c r="G59" i="31" s="1"/>
  <c r="H25" i="31"/>
  <c r="H38" i="31" s="1"/>
  <c r="D44" i="31"/>
  <c r="D45" i="31" s="1"/>
  <c r="D48" i="31" s="1"/>
  <c r="H42" i="31"/>
  <c r="H44" i="31" s="1"/>
  <c r="L69" i="31" l="1"/>
  <c r="J48" i="31"/>
  <c r="J53" i="31" s="1"/>
  <c r="D65" i="31"/>
  <c r="H45" i="31"/>
  <c r="D53" i="31"/>
  <c r="D54" i="31" s="1"/>
  <c r="H48" i="31"/>
  <c r="H53" i="31" s="1"/>
  <c r="N48" i="31" l="1"/>
  <c r="D59" i="31"/>
  <c r="D63" i="31" s="1"/>
  <c r="D69" i="31" s="1"/>
  <c r="N53" i="31"/>
  <c r="J54" i="31"/>
  <c r="H54" i="31"/>
  <c r="H59" i="31" s="1"/>
  <c r="N54" i="31" l="1"/>
  <c r="J59" i="31"/>
  <c r="G62" i="31" l="1"/>
  <c r="H62" i="31" s="1"/>
  <c r="H63" i="31" s="1"/>
  <c r="H69" i="31" s="1"/>
  <c r="J63" i="31"/>
  <c r="G63" i="31" l="1"/>
  <c r="G69" i="31" s="1"/>
  <c r="J69" i="31"/>
  <c r="M58" i="31"/>
  <c r="N58" i="31" s="1"/>
  <c r="M59" i="31" l="1"/>
  <c r="M62" i="31" l="1"/>
  <c r="N62" i="31" s="1"/>
  <c r="N59" i="31"/>
  <c r="M63" i="31" l="1"/>
  <c r="N63" i="31" s="1"/>
  <c r="N69" i="31" s="1"/>
  <c r="M69" i="31" l="1"/>
</calcChain>
</file>

<file path=xl/sharedStrings.xml><?xml version="1.0" encoding="utf-8"?>
<sst xmlns="http://schemas.openxmlformats.org/spreadsheetml/2006/main" count="103" uniqueCount="81">
  <si>
    <t>Сметная стоимость</t>
  </si>
  <si>
    <t>N п.п.</t>
  </si>
  <si>
    <t>Номера сметных расчетов и смет</t>
  </si>
  <si>
    <t>Наименование глав, объектов, работ и затрат</t>
  </si>
  <si>
    <t>строительных работ</t>
  </si>
  <si>
    <t>монтажных работ</t>
  </si>
  <si>
    <t>оборудования, мебели и инвентаря</t>
  </si>
  <si>
    <t>прочих затрат</t>
  </si>
  <si>
    <t>ИТОГО ПО ГЛАВЕ 2:</t>
  </si>
  <si>
    <t>ИТОГО ПО ГЛАВАМ 1-7:</t>
  </si>
  <si>
    <t>(наименование стройки)</t>
  </si>
  <si>
    <t>Общая сметная стоимость</t>
  </si>
  <si>
    <t>--</t>
  </si>
  <si>
    <t>ГЛАВА 3. ОБЪЕКТЫ ПОДСОБНОГО И ОБСЛУЖИВАЮЩЕГО НАЗНАЧЕНИЯ</t>
  </si>
  <si>
    <t>ЗАТРАТ НЕТ</t>
  </si>
  <si>
    <t>ИТОГО ПО ГЛАВЕ 5:</t>
  </si>
  <si>
    <t>ИТОГО ПО ГЛАВЕ 6:</t>
  </si>
  <si>
    <t>ИТОГО ПО ГЛАВЕ 7:</t>
  </si>
  <si>
    <t>ИТОГО ПО ГЛАВЕ 9:</t>
  </si>
  <si>
    <t>В том числе ПИР</t>
  </si>
  <si>
    <t>тыс. руб.</t>
  </si>
  <si>
    <t>Приказ № 95 МК РСФСР от 04.03.1992г.</t>
  </si>
  <si>
    <t xml:space="preserve">в том числе возвратные суммы: </t>
  </si>
  <si>
    <t>ИТОГО ПО ГЛАВЕ 1:</t>
  </si>
  <si>
    <t>РЕЗЕРВ НА НЕПРЕДВИДЕННЫЕ РАБОТЫ И ЗАТРАТЫ - 5%</t>
  </si>
  <si>
    <t>ИТОГО ПО ГЛАВЕ 3:</t>
  </si>
  <si>
    <t>ИТОГО ПО ГЛАВЕ 4:</t>
  </si>
  <si>
    <t>ГЛАВА 1. ПОДГОТОВКА ПЛОЩАДОК (ТЕРРИТОРИИ) КАПИТАЛЬНОГО РЕМОНТА</t>
  </si>
  <si>
    <t>ГЛАВА 2. ОСНОВНЫЕ ОБЪЕКТЫ</t>
  </si>
  <si>
    <t>ГЛАВА 4. НАРУЖНЫЕ СЕТИ И СООРУЖЕНИЯ (ВОДОСНАБЖЕНИЯ, КАНАЛИЗАЦИИ, ТЕПЛОСНАБЖЕНИЯ, ГАЗОСНАБЖЕНИЯ И Т.П.)</t>
  </si>
  <si>
    <t>ГЛАВА 5. БЛАГОУСТРОЙСТВО И ОЗЕЛЕНЕНИЕ ТЕРРИТОРИИ</t>
  </si>
  <si>
    <t>ИТОГО ПО ГЛАВАМ 1-5:</t>
  </si>
  <si>
    <t>ГЛАВА 6. ВРЕМЕННЫЕ ЗДАНИЯ И СООРУЖЕНИЯ</t>
  </si>
  <si>
    <t>ИТОГО ПО ГЛАВАМ 1-6:</t>
  </si>
  <si>
    <t>ГЛАВА 7. ПРОЧИЕ РАБОТЫ И ЗАТРАТЫ</t>
  </si>
  <si>
    <t>МДС 81-35.2004 п.4.96</t>
  </si>
  <si>
    <t xml:space="preserve">РЕЗЕРВ НА НЕПРЕДВИДЕННЫЕ РАБОТЫ И ЗАТРАТЫ - 2% </t>
  </si>
  <si>
    <t>Расчет № 1</t>
  </si>
  <si>
    <t>Расчет № 4</t>
  </si>
  <si>
    <t>ГЛАВА 9. "Проектные и изыскательские работы, авторский надзор".</t>
  </si>
  <si>
    <t>ВРЕМЕННЫЕ ЗДАНИЯ И СООРУЖЕНИЯ НА РЕСТАВРАЦИОННЫЕ РАБОТЫ - 1,5% ОТ ИТОГА СМР ПО ГЛАВАМ 1-5 (для ЛС № 02-01-01)</t>
  </si>
  <si>
    <t>ВСЕГО ПО СВОДНОМУ СМЕТНОМУ РАСЧЕТУ В ЦЕНАХ 2-ГО КВАРТАЛА 2019 г</t>
  </si>
  <si>
    <t xml:space="preserve">В ТОМ ЧИСЛЕ: НДС 20% НА МАТЕРИАЛЫ </t>
  </si>
  <si>
    <t>ИТОГО ПО СВОДНОМУ СМЕТНОМУ РАСЧЕТУ В ЦЕНАХ 2-ГО КВАРТАЛА 2019 г</t>
  </si>
  <si>
    <t>ГСНр 81-05-01-2001 табл.1 п.2.1 и табл.2</t>
  </si>
  <si>
    <t>ГСНр-81-05-02-2001 табл.3 п.29, табл.2 п.2.3</t>
  </si>
  <si>
    <r>
      <t>ЛОКАЛЬНАЯ СМЕТА                                   N 02-01-01</t>
    </r>
    <r>
      <rPr>
        <sz val="10"/>
        <color rgb="FFFF0000"/>
        <rFont val="Times New Roman Cyr"/>
        <charset val="204"/>
      </rPr>
      <t xml:space="preserve">  </t>
    </r>
  </si>
  <si>
    <r>
      <t>ЛОКАЛЬНАЯ СМЕТА                                                 N 02-01-02</t>
    </r>
    <r>
      <rPr>
        <sz val="10"/>
        <color rgb="FFFF0000"/>
        <rFont val="Times New Roman Cyr"/>
        <charset val="204"/>
      </rPr>
      <t/>
    </r>
  </si>
  <si>
    <t>Расчет № 3</t>
  </si>
  <si>
    <t>Смета-калькуляция                № 2</t>
  </si>
  <si>
    <t xml:space="preserve">Археологическое наблюдение на объекте культурного наследия                                                                       706238,05 руб </t>
  </si>
  <si>
    <t>ВРЕМЕННЫЕ ЗДАНИЯ И СООРУЖЕНИЯ - 1,2%*1,2=1,44%   ОТ СМР ПО ГЛАВАМ 1-5 (для ЛС № 02-01-02)</t>
  </si>
  <si>
    <t>ЗИМНЕЕ УДОРОЖАНИЕ -  2,07*1,2=2,484%                ОТ СМР ПО ГЛАВАМ 1-6</t>
  </si>
  <si>
    <t>НДС - 20% (комп.эл.энергии                            13577,37*0,2 руб) (перевозка авт.трансп 583333,33*0,2 руб) (перевозка водн.трансп 338350,00*0,2 руб)</t>
  </si>
  <si>
    <t>Перевозка материалов по маршруту Москва-Архангельск (автомобильным транспортом)                                                                                              583333,33 руб</t>
  </si>
  <si>
    <t xml:space="preserve">Компенсация затрат по стоимости электроэнергии по объекту                                                                                         13577,37 руб </t>
  </si>
  <si>
    <t>ПЕРВООЧЕРЕДНЫЕ ПРОТИВОАВАРИЙНЫЕ РАБОТЫ, РАСЦЕНЕННЫЕ ПО ССН-84                                                                                                      в т.ч. стоимость материалов  31 864,18 руб.</t>
  </si>
  <si>
    <t>ПЕРВООЧЕРЕДНЫЕ ПРОТИВОАВАРИЙНЫЕ РАБОТЫ, РАСЦЕНЕННЫЕ ПО ФЕР-2001                                                                в т.ч. стоимость материалов 3 515 054,05 руб.</t>
  </si>
  <si>
    <t>Перевозка материалов морским транспортом по маршруту Архангельск - о. Б. Соловецкий           338350,00 руб</t>
  </si>
  <si>
    <t>Компенсация НДС 20% на стоимость материалов и оборудования от суммы                           31864,18+3515054,05=3546918,23 руб.</t>
  </si>
  <si>
    <t xml:space="preserve">КОМАНДИРОВОЧНЫЕ ЗАТРАТЫ                                                       1 457 664,00 руб </t>
  </si>
  <si>
    <t>ИТОГО ПО ГЛАВАМ 1-9:</t>
  </si>
  <si>
    <t xml:space="preserve"> руб.</t>
  </si>
  <si>
    <t xml:space="preserve">                                                                   "УТВЕРЖДАЮ"</t>
  </si>
  <si>
    <t xml:space="preserve"> Генеральный директор</t>
  </si>
  <si>
    <t xml:space="preserve">  Фонда по сохранению и развитию </t>
  </si>
  <si>
    <t>Соловецкого архипелага</t>
  </si>
  <si>
    <t xml:space="preserve"> ____________________ А.В. Ходос</t>
  </si>
  <si>
    <t xml:space="preserve">РАСЧЕТ НАЧАЛЬНОЙ (МАКСИМАЛЬНОЙ) ЦЕНЫ КОНТРАКТА </t>
  </si>
  <si>
    <r>
      <rPr>
        <b/>
        <sz val="12"/>
        <rFont val="Times New Roman"/>
        <family val="1"/>
        <charset val="204"/>
      </rPr>
      <t>Составил:</t>
    </r>
    <r>
      <rPr>
        <sz val="12"/>
        <rFont val="Times New Roman"/>
        <family val="1"/>
        <charset val="204"/>
      </rPr>
      <t xml:space="preserve">  </t>
    </r>
  </si>
  <si>
    <t xml:space="preserve">Главный специалист-сметчик центра сметной и планово-экономической работы                 </t>
  </si>
  <si>
    <t>Стребкова Н.И.</t>
  </si>
  <si>
    <r>
      <rPr>
        <b/>
        <sz val="12"/>
        <color theme="1"/>
        <rFont val="Times New Roman"/>
        <family val="1"/>
        <charset val="204"/>
      </rPr>
      <t xml:space="preserve">Проверил: </t>
    </r>
    <r>
      <rPr>
        <sz val="12"/>
        <color theme="1"/>
        <rFont val="Times New Roman"/>
        <family val="1"/>
        <charset val="204"/>
      </rPr>
      <t xml:space="preserve"> </t>
    </r>
  </si>
  <si>
    <t>Начальник центра сметной  и планово-экономической работы</t>
  </si>
  <si>
    <t>Ивец. В.М.</t>
  </si>
  <si>
    <r>
      <rPr>
        <b/>
        <sz val="12"/>
        <color theme="1"/>
        <rFont val="Times New Roman"/>
        <family val="1"/>
        <charset val="204"/>
      </rPr>
      <t>Согласовал:</t>
    </r>
    <r>
      <rPr>
        <sz val="12"/>
        <color theme="1"/>
        <rFont val="Times New Roman"/>
        <family val="1"/>
        <charset val="204"/>
      </rPr>
      <t xml:space="preserve">  </t>
    </r>
  </si>
  <si>
    <t xml:space="preserve">Главный специалист-экономист  центра сметной и планово-экономической работы   </t>
  </si>
  <si>
    <t>Смирнова А.В.</t>
  </si>
  <si>
    <r>
      <t xml:space="preserve">СОСТАВЛЕН В ЦЕНАХ НА 01.01.2000 ГОДА С ПЕРЕСЧЕТОМ В ТЕКУЩИЕ ЦЕНЫ 2-ГО КВАРТАЛА 2019 ГОДА                                                                    </t>
    </r>
    <r>
      <rPr>
        <b/>
        <sz val="10"/>
        <rFont val="Times New Roman Cyr"/>
        <charset val="204"/>
      </rPr>
      <t xml:space="preserve"> 9 565 141,34 руб.</t>
    </r>
  </si>
  <si>
    <t>на проведение первоочередных противоаварийных работ по объекту культурного наследия федерального значения «Ансамбль Соловецкого монастыря: Погреб валунный для хранения сала, 1842 год», Архангельская область, Приморский район, посёлок Соловецкий, ул. Приморская, дом №14, корпус 3.</t>
  </si>
  <si>
    <t xml:space="preserve">"_______"________________ 2019 г.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</si>
</sst>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 #,##0.00&quot;р. &quot;;\-#,##0.00&quot;р. &quot;;&quot; -&quot;#&quot;р. &quot;;@\ "/>
  </numFmts>
  <fonts count="51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9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b/>
      <sz val="10"/>
      <name val="Times New Roman Cyr"/>
      <charset val="204"/>
    </font>
    <font>
      <sz val="11"/>
      <color theme="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1"/>
      <color rgb="FF9C0006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name val="Arial"/>
      <family val="2"/>
      <charset val="204"/>
    </font>
    <font>
      <sz val="10"/>
      <color rgb="FFFF0000"/>
      <name val="Times New Roman Cyr"/>
      <family val="1"/>
      <charset val="204"/>
    </font>
    <font>
      <b/>
      <sz val="10"/>
      <color rgb="FFFF0000"/>
      <name val="Times New Roman Cyr"/>
      <family val="1"/>
      <charset val="204"/>
    </font>
    <font>
      <sz val="10"/>
      <color theme="1"/>
      <name val="Times New Roman Cyr"/>
      <family val="1"/>
      <charset val="204"/>
    </font>
    <font>
      <b/>
      <sz val="10"/>
      <color theme="1"/>
      <name val="Times New Roman Cyr"/>
      <family val="1"/>
      <charset val="204"/>
    </font>
    <font>
      <sz val="12"/>
      <name val="Times New Roman"/>
      <family val="1"/>
      <charset val="204"/>
    </font>
    <font>
      <sz val="20"/>
      <color rgb="FFFF0000"/>
      <name val="Times New Roman Cyr"/>
      <family val="1"/>
      <charset val="204"/>
    </font>
    <font>
      <sz val="10"/>
      <color rgb="FFFF0000"/>
      <name val="Times New Roman Cyr"/>
      <charset val="204"/>
    </font>
    <font>
      <sz val="12"/>
      <color rgb="FFFF0000"/>
      <name val="Times New Roman Cyr"/>
      <charset val="204"/>
    </font>
    <font>
      <sz val="10"/>
      <color theme="1"/>
      <name val="Times New Roman Cyr"/>
      <charset val="204"/>
    </font>
    <font>
      <b/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color indexed="8"/>
      <name val="Times New Roman"/>
      <family val="1"/>
      <charset val="204"/>
    </font>
    <font>
      <sz val="14"/>
      <name val="Times New Roman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C6EFCE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23"/>
      </left>
      <right style="hair">
        <color indexed="23"/>
      </right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8"/>
      </left>
      <right/>
      <top style="hair">
        <color indexed="8"/>
      </top>
      <bottom style="thin">
        <color indexed="64"/>
      </bottom>
      <diagonal/>
    </border>
    <border>
      <left/>
      <right/>
      <top style="hair">
        <color indexed="8"/>
      </top>
      <bottom style="thin">
        <color indexed="64"/>
      </bottom>
      <diagonal/>
    </border>
    <border>
      <left/>
      <right style="hair">
        <color indexed="8"/>
      </right>
      <top style="hair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1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1" fillId="8" borderId="17" applyNumberFormat="0" applyAlignment="0" applyProtection="0"/>
    <xf numFmtId="0" fontId="12" fillId="8" borderId="16" applyNumberFormat="0" applyAlignment="0" applyProtection="0"/>
    <xf numFmtId="164" fontId="2" fillId="0" borderId="0" applyFill="0" applyBorder="0" applyAlignment="0" applyProtection="0"/>
    <xf numFmtId="0" fontId="13" fillId="0" borderId="18" applyNumberFormat="0" applyFill="0" applyAlignment="0" applyProtection="0"/>
    <xf numFmtId="0" fontId="14" fillId="0" borderId="19" applyNumberFormat="0" applyFill="0" applyAlignment="0" applyProtection="0"/>
    <xf numFmtId="0" fontId="15" fillId="0" borderId="20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21" applyNumberFormat="0" applyFill="0" applyAlignment="0" applyProtection="0"/>
    <xf numFmtId="0" fontId="17" fillId="9" borderId="22" applyNumberFormat="0" applyAlignment="0" applyProtection="0"/>
    <xf numFmtId="0" fontId="18" fillId="0" borderId="0" applyNumberFormat="0" applyFill="0" applyBorder="0" applyAlignment="0" applyProtection="0"/>
    <xf numFmtId="0" fontId="19" fillId="10" borderId="0" applyNumberFormat="0" applyBorder="0" applyAlignment="0" applyProtection="0"/>
    <xf numFmtId="0" fontId="20" fillId="11" borderId="0" applyNumberFormat="0" applyBorder="0" applyAlignment="0" applyProtection="0"/>
    <xf numFmtId="0" fontId="21" fillId="0" borderId="0" applyNumberFormat="0" applyFill="0" applyBorder="0" applyAlignment="0" applyProtection="0"/>
    <xf numFmtId="0" fontId="22" fillId="0" borderId="23" applyNumberFormat="0" applyFill="0" applyAlignment="0" applyProtection="0"/>
    <xf numFmtId="0" fontId="23" fillId="0" borderId="0" applyNumberFormat="0" applyFill="0" applyBorder="0" applyAlignment="0" applyProtection="0"/>
    <xf numFmtId="0" fontId="24" fillId="12" borderId="0" applyNumberFormat="0" applyBorder="0" applyAlignment="0" applyProtection="0"/>
    <xf numFmtId="0" fontId="25" fillId="0" borderId="0"/>
    <xf numFmtId="0" fontId="1" fillId="0" borderId="0"/>
    <xf numFmtId="0" fontId="35" fillId="0" borderId="0">
      <alignment horizontal="center" vertical="center"/>
    </xf>
    <xf numFmtId="0" fontId="36" fillId="0" borderId="0">
      <alignment horizontal="center" vertical="top"/>
    </xf>
    <xf numFmtId="0" fontId="37" fillId="0" borderId="0">
      <alignment horizontal="left" vertical="top"/>
    </xf>
    <xf numFmtId="0" fontId="36" fillId="0" borderId="0">
      <alignment horizontal="left" vertical="top"/>
    </xf>
    <xf numFmtId="0" fontId="36" fillId="0" borderId="1">
      <alignment horizontal="center" vertical="center"/>
    </xf>
    <xf numFmtId="0" fontId="37" fillId="0" borderId="1">
      <alignment horizontal="center" vertical="center"/>
    </xf>
    <xf numFmtId="0" fontId="36" fillId="0" borderId="1">
      <alignment horizontal="left" vertical="center"/>
    </xf>
    <xf numFmtId="0" fontId="36" fillId="0" borderId="31">
      <alignment horizontal="left" vertical="top"/>
    </xf>
    <xf numFmtId="0" fontId="36" fillId="0" borderId="1">
      <alignment horizontal="right" vertical="center"/>
    </xf>
    <xf numFmtId="0" fontId="36" fillId="0" borderId="1">
      <alignment horizontal="left" vertical="top"/>
    </xf>
    <xf numFmtId="0" fontId="36" fillId="0" borderId="1">
      <alignment horizontal="right" vertical="top"/>
    </xf>
    <xf numFmtId="0" fontId="25" fillId="0" borderId="0"/>
    <xf numFmtId="0" fontId="25" fillId="0" borderId="0"/>
    <xf numFmtId="0" fontId="25" fillId="0" borderId="0"/>
    <xf numFmtId="0" fontId="1" fillId="0" borderId="0"/>
    <xf numFmtId="0" fontId="41" fillId="0" borderId="0"/>
  </cellStyleXfs>
  <cellXfs count="151"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top"/>
    </xf>
    <xf numFmtId="4" fontId="0" fillId="0" borderId="1" xfId="0" applyNumberFormat="1" applyFont="1" applyFill="1" applyBorder="1" applyAlignment="1">
      <alignment horizontal="center" vertical="top"/>
    </xf>
    <xf numFmtId="4" fontId="0" fillId="0" borderId="1" xfId="0" applyNumberFormat="1" applyFont="1" applyFill="1" applyBorder="1" applyAlignment="1">
      <alignment horizontal="center" vertical="top" wrapText="1"/>
    </xf>
    <xf numFmtId="4" fontId="2" fillId="0" borderId="0" xfId="0" applyNumberFormat="1" applyFont="1" applyAlignment="1">
      <alignment vertical="top"/>
    </xf>
    <xf numFmtId="2" fontId="0" fillId="0" borderId="1" xfId="0" applyNumberFormat="1" applyFont="1" applyFill="1" applyBorder="1" applyAlignment="1">
      <alignment horizontal="center" vertical="top"/>
    </xf>
    <xf numFmtId="0" fontId="0" fillId="0" borderId="0" xfId="0" applyFont="1" applyAlignment="1">
      <alignment vertical="top"/>
    </xf>
    <xf numFmtId="0" fontId="0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/>
    </xf>
    <xf numFmtId="0" fontId="2" fillId="0" borderId="0" xfId="0" applyFont="1" applyFill="1" applyAlignment="1">
      <alignment vertical="top"/>
    </xf>
    <xf numFmtId="0" fontId="0" fillId="0" borderId="1" xfId="0" applyFont="1" applyFill="1" applyBorder="1" applyAlignment="1">
      <alignment horizontal="left" vertical="top" wrapText="1"/>
    </xf>
    <xf numFmtId="0" fontId="0" fillId="0" borderId="9" xfId="0" applyFont="1" applyFill="1" applyBorder="1" applyAlignment="1">
      <alignment horizontal="left" vertical="top" wrapText="1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 wrapText="1"/>
    </xf>
    <xf numFmtId="0" fontId="0" fillId="0" borderId="1" xfId="0" applyFill="1" applyBorder="1" applyAlignment="1">
      <alignment horizontal="left" vertical="top" wrapText="1"/>
    </xf>
    <xf numFmtId="0" fontId="6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left" vertical="top" wrapText="1"/>
    </xf>
    <xf numFmtId="4" fontId="4" fillId="0" borderId="0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horizontal="right" vertical="top"/>
    </xf>
    <xf numFmtId="0" fontId="4" fillId="0" borderId="11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13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vertical="top" wrapText="1"/>
    </xf>
    <xf numFmtId="4" fontId="0" fillId="0" borderId="10" xfId="0" applyNumberFormat="1" applyFill="1" applyBorder="1" applyAlignment="1">
      <alignment vertical="top" wrapText="1"/>
    </xf>
    <xf numFmtId="0" fontId="0" fillId="0" borderId="10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center" vertical="top" wrapText="1"/>
    </xf>
    <xf numFmtId="4" fontId="4" fillId="0" borderId="13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4" fontId="4" fillId="0" borderId="8" xfId="0" applyNumberFormat="1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left" vertical="top" wrapText="1"/>
    </xf>
    <xf numFmtId="0" fontId="0" fillId="0" borderId="9" xfId="0" applyFill="1" applyBorder="1" applyAlignment="1">
      <alignment vertical="top" wrapText="1"/>
    </xf>
    <xf numFmtId="0" fontId="0" fillId="0" borderId="9" xfId="0" applyFont="1" applyFill="1" applyBorder="1" applyAlignment="1">
      <alignment horizontal="center" vertical="top" wrapText="1"/>
    </xf>
    <xf numFmtId="0" fontId="0" fillId="0" borderId="15" xfId="0" applyFont="1" applyFill="1" applyBorder="1" applyAlignment="1">
      <alignment horizontal="center" vertical="top" wrapText="1"/>
    </xf>
    <xf numFmtId="0" fontId="0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vertical="top" wrapText="1"/>
    </xf>
    <xf numFmtId="4" fontId="0" fillId="0" borderId="0" xfId="0" applyNumberFormat="1" applyFill="1" applyBorder="1" applyAlignment="1">
      <alignment horizontal="right" vertical="top" wrapText="1"/>
    </xf>
    <xf numFmtId="0" fontId="0" fillId="0" borderId="0" xfId="0" applyFill="1" applyBorder="1" applyAlignment="1">
      <alignment horizontal="left" vertical="top" wrapText="1"/>
    </xf>
    <xf numFmtId="0" fontId="0" fillId="0" borderId="0" xfId="0" applyFont="1" applyFill="1" applyBorder="1" applyAlignment="1">
      <alignment horizontal="left" vertical="top"/>
    </xf>
    <xf numFmtId="0" fontId="2" fillId="0" borderId="0" xfId="0" applyFont="1" applyFill="1"/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4" fontId="0" fillId="0" borderId="0" xfId="0" applyNumberFormat="1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right" vertical="top"/>
    </xf>
    <xf numFmtId="0" fontId="0" fillId="0" borderId="0" xfId="0" applyFont="1" applyFill="1" applyBorder="1" applyAlignment="1">
      <alignment horizontal="center" vertical="top" wrapText="1"/>
    </xf>
    <xf numFmtId="0" fontId="26" fillId="0" borderId="0" xfId="0" applyFont="1" applyFill="1" applyBorder="1" applyAlignment="1">
      <alignment vertical="top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4" fontId="2" fillId="0" borderId="0" xfId="0" applyNumberFormat="1" applyFont="1" applyFill="1" applyAlignment="1">
      <alignment vertical="top"/>
    </xf>
    <xf numFmtId="0" fontId="0" fillId="0" borderId="0" xfId="0" applyFont="1" applyFill="1"/>
    <xf numFmtId="0" fontId="26" fillId="0" borderId="0" xfId="0" applyFont="1" applyFill="1" applyAlignment="1">
      <alignment vertical="top"/>
    </xf>
    <xf numFmtId="0" fontId="26" fillId="0" borderId="0" xfId="0" applyFont="1" applyFill="1" applyBorder="1" applyAlignment="1">
      <alignment horizontal="left" vertical="top" wrapText="1"/>
    </xf>
    <xf numFmtId="0" fontId="31" fillId="0" borderId="0" xfId="0" applyFont="1" applyFill="1" applyAlignment="1">
      <alignment vertical="top"/>
    </xf>
    <xf numFmtId="4" fontId="26" fillId="0" borderId="27" xfId="0" applyNumberFormat="1" applyFont="1" applyFill="1" applyBorder="1" applyAlignment="1">
      <alignment vertical="top" wrapText="1"/>
    </xf>
    <xf numFmtId="0" fontId="33" fillId="0" borderId="0" xfId="0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1" xfId="0" applyFont="1" applyFill="1" applyBorder="1" applyAlignment="1">
      <alignment vertical="top"/>
    </xf>
    <xf numFmtId="4" fontId="0" fillId="0" borderId="1" xfId="0" applyNumberFormat="1" applyFont="1" applyFill="1" applyBorder="1" applyAlignment="1">
      <alignment vertical="top" wrapText="1"/>
    </xf>
    <xf numFmtId="4" fontId="34" fillId="0" borderId="4" xfId="0" applyNumberFormat="1" applyFont="1" applyFill="1" applyBorder="1" applyAlignment="1">
      <alignment horizontal="right" vertical="top" wrapText="1"/>
    </xf>
    <xf numFmtId="4" fontId="26" fillId="0" borderId="0" xfId="0" applyNumberFormat="1" applyFont="1" applyFill="1" applyBorder="1" applyAlignment="1">
      <alignment horizontal="center" vertical="top"/>
    </xf>
    <xf numFmtId="4" fontId="26" fillId="0" borderId="0" xfId="0" applyNumberFormat="1" applyFont="1" applyFill="1" applyBorder="1" applyAlignment="1">
      <alignment horizontal="left" vertical="top"/>
    </xf>
    <xf numFmtId="4" fontId="27" fillId="0" borderId="0" xfId="0" applyNumberFormat="1" applyFont="1" applyFill="1" applyBorder="1" applyAlignment="1">
      <alignment horizontal="left" vertical="top"/>
    </xf>
    <xf numFmtId="0" fontId="26" fillId="0" borderId="1" xfId="0" applyFont="1" applyFill="1" applyBorder="1" applyAlignment="1">
      <alignment horizontal="left" vertical="top" wrapText="1"/>
    </xf>
    <xf numFmtId="4" fontId="0" fillId="0" borderId="1" xfId="0" quotePrefix="1" applyNumberFormat="1" applyFont="1" applyFill="1" applyBorder="1" applyAlignment="1">
      <alignment horizontal="center" vertical="top"/>
    </xf>
    <xf numFmtId="0" fontId="0" fillId="0" borderId="1" xfId="0" quotePrefix="1" applyFill="1" applyBorder="1" applyAlignment="1">
      <alignment horizontal="left" vertical="top" wrapText="1"/>
    </xf>
    <xf numFmtId="0" fontId="0" fillId="0" borderId="10" xfId="0" applyFont="1" applyFill="1" applyBorder="1" applyAlignment="1">
      <alignment horizontal="left" vertical="top" wrapText="1"/>
    </xf>
    <xf numFmtId="0" fontId="0" fillId="0" borderId="11" xfId="0" applyFont="1" applyFill="1" applyBorder="1" applyAlignment="1">
      <alignment horizontal="left" vertical="top" wrapText="1"/>
    </xf>
    <xf numFmtId="0" fontId="0" fillId="0" borderId="24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center" wrapText="1"/>
    </xf>
    <xf numFmtId="0" fontId="0" fillId="0" borderId="4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/>
    </xf>
    <xf numFmtId="0" fontId="42" fillId="0" borderId="0" xfId="40" applyFont="1" applyAlignment="1">
      <alignment horizontal="right" vertical="top" wrapText="1"/>
    </xf>
    <xf numFmtId="0" fontId="9" fillId="0" borderId="1" xfId="0" applyFont="1" applyFill="1" applyBorder="1" applyAlignment="1">
      <alignment vertical="top" wrapText="1"/>
    </xf>
    <xf numFmtId="4" fontId="9" fillId="0" borderId="1" xfId="0" applyNumberFormat="1" applyFont="1" applyFill="1" applyBorder="1" applyAlignment="1">
      <alignment horizontal="right" vertical="top" wrapText="1"/>
    </xf>
    <xf numFmtId="0" fontId="9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right" vertical="top" wrapText="1"/>
    </xf>
    <xf numFmtId="4" fontId="29" fillId="0" borderId="1" xfId="0" applyNumberFormat="1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horizontal="center" vertical="top" wrapText="1"/>
    </xf>
    <xf numFmtId="4" fontId="29" fillId="0" borderId="1" xfId="0" applyNumberFormat="1" applyFont="1" applyFill="1" applyBorder="1" applyAlignment="1">
      <alignment horizontal="right" vertical="top" wrapText="1"/>
    </xf>
    <xf numFmtId="0" fontId="29" fillId="0" borderId="1" xfId="0" applyFont="1" applyFill="1" applyBorder="1" applyAlignment="1">
      <alignment horizontal="left" vertical="top" wrapText="1"/>
    </xf>
    <xf numFmtId="4" fontId="29" fillId="0" borderId="1" xfId="0" applyNumberFormat="1" applyFont="1" applyFill="1" applyBorder="1" applyAlignment="1">
      <alignment horizontal="center" vertical="top"/>
    </xf>
    <xf numFmtId="4" fontId="28" fillId="0" borderId="1" xfId="0" applyNumberFormat="1" applyFont="1" applyFill="1" applyBorder="1" applyAlignment="1">
      <alignment vertical="top" wrapText="1"/>
    </xf>
    <xf numFmtId="0" fontId="28" fillId="0" borderId="1" xfId="0" applyFont="1" applyFill="1" applyBorder="1" applyAlignment="1">
      <alignment horizontal="left" vertical="top" wrapText="1"/>
    </xf>
    <xf numFmtId="0" fontId="26" fillId="0" borderId="1" xfId="0" applyFont="1" applyFill="1" applyBorder="1" applyAlignment="1">
      <alignment vertical="top" wrapText="1"/>
    </xf>
    <xf numFmtId="0" fontId="48" fillId="0" borderId="0" xfId="0" applyFont="1" applyAlignment="1">
      <alignment horizontal="left" vertical="top"/>
    </xf>
    <xf numFmtId="0" fontId="48" fillId="0" borderId="0" xfId="0" applyFont="1" applyAlignment="1">
      <alignment horizontal="right"/>
    </xf>
    <xf numFmtId="0" fontId="49" fillId="0" borderId="0" xfId="0" applyFont="1" applyAlignment="1">
      <alignment horizontal="center" vertical="center"/>
    </xf>
    <xf numFmtId="0" fontId="48" fillId="0" borderId="0" xfId="0" applyFont="1"/>
    <xf numFmtId="0" fontId="48" fillId="0" borderId="0" xfId="0" applyFont="1" applyAlignment="1">
      <alignment horizontal="center" vertical="center"/>
    </xf>
    <xf numFmtId="0" fontId="40" fillId="0" borderId="0" xfId="0" applyFont="1" applyAlignment="1">
      <alignment horizontal="left" vertical="top"/>
    </xf>
    <xf numFmtId="11" fontId="47" fillId="0" borderId="10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0" fillId="0" borderId="32" xfId="0" applyFont="1" applyFill="1" applyBorder="1" applyAlignment="1">
      <alignment horizontal="center" vertical="center" wrapText="1"/>
    </xf>
    <xf numFmtId="0" fontId="0" fillId="0" borderId="38" xfId="0" applyFont="1" applyFill="1" applyBorder="1" applyAlignment="1">
      <alignment horizontal="center" vertical="center" wrapText="1"/>
    </xf>
    <xf numFmtId="0" fontId="0" fillId="0" borderId="33" xfId="0" applyFont="1" applyFill="1" applyBorder="1" applyAlignment="1">
      <alignment horizontal="center" vertical="center" wrapText="1"/>
    </xf>
    <xf numFmtId="0" fontId="0" fillId="0" borderId="39" xfId="0" applyFont="1" applyFill="1" applyBorder="1" applyAlignment="1">
      <alignment horizontal="center" vertical="center" wrapText="1"/>
    </xf>
    <xf numFmtId="0" fontId="0" fillId="0" borderId="34" xfId="0" applyFont="1" applyFill="1" applyBorder="1" applyAlignment="1">
      <alignment horizontal="center" vertical="center" wrapText="1"/>
    </xf>
    <xf numFmtId="0" fontId="0" fillId="0" borderId="35" xfId="0" applyFont="1" applyFill="1" applyBorder="1" applyAlignment="1">
      <alignment horizontal="center" vertical="center" wrapText="1"/>
    </xf>
    <xf numFmtId="0" fontId="0" fillId="0" borderId="36" xfId="0" applyFont="1" applyFill="1" applyBorder="1" applyAlignment="1">
      <alignment horizontal="center" vertical="center" wrapText="1"/>
    </xf>
    <xf numFmtId="0" fontId="0" fillId="0" borderId="37" xfId="0" applyFont="1" applyFill="1" applyBorder="1" applyAlignment="1">
      <alignment horizontal="center" vertical="center" wrapText="1"/>
    </xf>
    <xf numFmtId="0" fontId="0" fillId="0" borderId="41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wrapText="1"/>
    </xf>
    <xf numFmtId="0" fontId="8" fillId="0" borderId="9" xfId="0" applyFont="1" applyFill="1" applyBorder="1" applyAlignment="1">
      <alignment horizontal="center" wrapText="1"/>
    </xf>
    <xf numFmtId="0" fontId="8" fillId="0" borderId="15" xfId="0" applyFont="1" applyFill="1" applyBorder="1" applyAlignment="1">
      <alignment horizontal="center" wrapText="1"/>
    </xf>
    <xf numFmtId="0" fontId="0" fillId="0" borderId="5" xfId="0" applyFont="1" applyFill="1" applyBorder="1" applyAlignment="1">
      <alignment horizontal="left" vertical="top" wrapText="1"/>
    </xf>
    <xf numFmtId="0" fontId="0" fillId="0" borderId="6" xfId="0" applyFont="1" applyFill="1" applyBorder="1" applyAlignment="1">
      <alignment horizontal="left" vertical="top" wrapText="1"/>
    </xf>
    <xf numFmtId="0" fontId="0" fillId="0" borderId="4" xfId="0" applyFont="1" applyFill="1" applyBorder="1" applyAlignment="1">
      <alignment horizontal="left" vertical="top" wrapText="1"/>
    </xf>
    <xf numFmtId="0" fontId="8" fillId="0" borderId="25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8" fillId="0" borderId="26" xfId="0" applyFont="1" applyFill="1" applyBorder="1" applyAlignment="1">
      <alignment horizontal="center" wrapText="1"/>
    </xf>
    <xf numFmtId="0" fontId="48" fillId="0" borderId="0" xfId="0" applyFont="1" applyAlignment="1">
      <alignment horizontal="left" wrapText="1"/>
    </xf>
    <xf numFmtId="0" fontId="39" fillId="0" borderId="0" xfId="0" applyFont="1"/>
    <xf numFmtId="0" fontId="43" fillId="0" borderId="0" xfId="0" applyFont="1" applyAlignment="1">
      <alignment horizontal="right"/>
    </xf>
    <xf numFmtId="0" fontId="44" fillId="0" borderId="0" xfId="36" applyFont="1" applyAlignment="1">
      <alignment horizontal="right" vertical="center" wrapText="1"/>
    </xf>
    <xf numFmtId="0" fontId="45" fillId="0" borderId="0" xfId="0" applyFont="1" applyAlignment="1">
      <alignment horizontal="right" wrapText="1"/>
    </xf>
    <xf numFmtId="0" fontId="46" fillId="0" borderId="0" xfId="40" applyFont="1" applyAlignment="1">
      <alignment horizontal="right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0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28" fillId="0" borderId="1" xfId="0" applyFont="1" applyFill="1" applyBorder="1" applyAlignment="1">
      <alignment horizontal="left" vertical="top" wrapText="1"/>
    </xf>
    <xf numFmtId="0" fontId="0" fillId="0" borderId="11" xfId="0" applyFont="1" applyFill="1" applyBorder="1" applyAlignment="1">
      <alignment horizontal="left" vertical="top" wrapText="1"/>
    </xf>
    <xf numFmtId="0" fontId="0" fillId="0" borderId="10" xfId="0" applyFont="1" applyFill="1" applyBorder="1" applyAlignment="1">
      <alignment horizontal="left" vertical="top" wrapText="1"/>
    </xf>
    <xf numFmtId="0" fontId="0" fillId="0" borderId="24" xfId="0" applyFont="1" applyFill="1" applyBorder="1" applyAlignment="1">
      <alignment horizontal="left" vertical="top" wrapText="1"/>
    </xf>
    <xf numFmtId="0" fontId="8" fillId="0" borderId="28" xfId="0" applyFont="1" applyFill="1" applyBorder="1" applyAlignment="1">
      <alignment horizontal="center" vertical="center" wrapText="1"/>
    </xf>
    <xf numFmtId="0" fontId="8" fillId="0" borderId="29" xfId="0" applyFont="1" applyFill="1" applyBorder="1" applyAlignment="1">
      <alignment horizontal="center" vertical="center" wrapText="1"/>
    </xf>
    <xf numFmtId="0" fontId="8" fillId="0" borderId="30" xfId="0" applyFont="1" applyFill="1" applyBorder="1" applyAlignment="1">
      <alignment horizontal="center" vertical="center" wrapText="1"/>
    </xf>
    <xf numFmtId="0" fontId="48" fillId="0" borderId="0" xfId="0" applyFont="1" applyAlignment="1">
      <alignment horizontal="left" vertical="center" wrapText="1"/>
    </xf>
    <xf numFmtId="0" fontId="0" fillId="0" borderId="42" xfId="0" applyFill="1" applyBorder="1" applyAlignment="1">
      <alignment horizontal="left" vertical="justify" wrapText="1"/>
    </xf>
    <xf numFmtId="0" fontId="0" fillId="0" borderId="42" xfId="0" applyFont="1" applyFill="1" applyBorder="1" applyAlignment="1">
      <alignment horizontal="left" vertical="justify" wrapText="1"/>
    </xf>
    <xf numFmtId="0" fontId="2" fillId="0" borderId="42" xfId="0" applyFont="1" applyBorder="1" applyAlignment="1"/>
  </cellXfs>
  <cellStyles count="41">
    <cellStyle name="S10" xfId="33" xr:uid="{3AE34E85-FCD1-4703-BE8B-2899F358D6AF}"/>
    <cellStyle name="S11" xfId="32" xr:uid="{349B6BC1-2411-4E1B-BAFF-ED175C7AA83E}"/>
    <cellStyle name="S12" xfId="35" xr:uid="{46732587-DDD3-428D-8082-689ABA56E10F}"/>
    <cellStyle name="S13" xfId="34" xr:uid="{6DDC59BD-3DC5-48AB-B29C-BDCEA4A357D0}"/>
    <cellStyle name="S3" xfId="28" xr:uid="{981337EC-7F16-4157-AD40-F8E87AB7EE73}"/>
    <cellStyle name="S4" xfId="25" xr:uid="{D86361B3-3395-49C5-9A12-5EFCED90377F}"/>
    <cellStyle name="S5" xfId="26" xr:uid="{D84A8989-B548-49E7-9BCE-026E66B74071}"/>
    <cellStyle name="S6" xfId="27" xr:uid="{62EB7EB2-3EEC-43A8-85BD-E3B5872A09A2}"/>
    <cellStyle name="S7" xfId="29" xr:uid="{6FE796FF-D72C-46C3-AEB8-C35AF8C32B86}"/>
    <cellStyle name="S8" xfId="30" xr:uid="{0C3676EC-FB51-46E1-93B6-045F81FE0DC8}"/>
    <cellStyle name="S9" xfId="31" xr:uid="{478C4005-DA04-44AD-A0D9-9A618FBDB334}"/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ывод" xfId="7" builtinId="21" customBuiltin="1"/>
    <cellStyle name="Вычисление" xfId="8" builtinId="22" customBuiltin="1"/>
    <cellStyle name="Денежный" xfId="9" builtinId="4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23" xr:uid="{00000000-0005-0000-0000-000012000000}"/>
    <cellStyle name="Обычный 2 2 2" xfId="24" xr:uid="{4CC37254-DC10-4666-A3E1-37899A82874E}"/>
    <cellStyle name="Обычный 2 3" xfId="38" xr:uid="{EAACA630-B238-4C17-8181-235552CBCAA1}"/>
    <cellStyle name="Обычный 3 2 2" xfId="37" xr:uid="{86B71580-517A-4899-A7EB-F8FFEEEC44A5}"/>
    <cellStyle name="Обычный 3 3 2" xfId="40" xr:uid="{D2150238-F1CD-4CD9-9401-AE0F664BC7FB}"/>
    <cellStyle name="Обычный 3 3 3" xfId="39" xr:uid="{FD593313-554D-42D0-ABC5-09C86C739F36}"/>
    <cellStyle name="Обычный 4 2" xfId="36" xr:uid="{40B3FAAC-3F5D-4A83-9D3C-C19FEC810F99}"/>
    <cellStyle name="Плохой" xfId="18" builtinId="27" customBuiltin="1"/>
    <cellStyle name="Пояснение" xfId="19" builtinId="53" customBuiltin="1"/>
    <cellStyle name="Связанная ячейка" xfId="20" builtinId="24" customBuiltin="1"/>
    <cellStyle name="Текст предупреждения" xfId="21" builtinId="11" customBuiltin="1"/>
    <cellStyle name="Хороший" xfId="22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7FAC1-20E2-415C-ABC0-00D3514B6FC2}">
  <dimension ref="A1:SO92"/>
  <sheetViews>
    <sheetView tabSelected="1" topLeftCell="A56" workbookViewId="0">
      <selection activeCell="P70" sqref="P70"/>
    </sheetView>
  </sheetViews>
  <sheetFormatPr defaultColWidth="42.5" defaultRowHeight="12.75" x14ac:dyDescent="0.2"/>
  <cols>
    <col min="1" max="1" width="4.83203125" style="56" customWidth="1"/>
    <col min="2" max="2" width="15.33203125" style="56" customWidth="1"/>
    <col min="3" max="3" width="42.5" style="56"/>
    <col min="4" max="4" width="19.5" style="56" customWidth="1"/>
    <col min="5" max="5" width="19" style="56" customWidth="1"/>
    <col min="6" max="7" width="18.5" style="56" customWidth="1"/>
    <col min="8" max="8" width="19.5" style="56" customWidth="1"/>
    <col min="9" max="9" width="24.6640625" style="56" customWidth="1"/>
    <col min="10" max="10" width="22.33203125" style="56" hidden="1" customWidth="1"/>
    <col min="11" max="11" width="18.6640625" hidden="1" customWidth="1"/>
    <col min="12" max="12" width="18.5" hidden="1" customWidth="1"/>
    <col min="13" max="13" width="14.33203125" hidden="1" customWidth="1"/>
    <col min="14" max="14" width="19.5" hidden="1" customWidth="1"/>
    <col min="15" max="15" width="0" hidden="1" customWidth="1"/>
  </cols>
  <sheetData>
    <row r="1" spans="1:10" ht="18.75" x14ac:dyDescent="0.3">
      <c r="F1" s="91"/>
      <c r="G1" s="132" t="s">
        <v>63</v>
      </c>
      <c r="H1" s="132"/>
    </row>
    <row r="2" spans="1:10" ht="16.5" customHeight="1" x14ac:dyDescent="0.3">
      <c r="F2" s="133" t="s">
        <v>64</v>
      </c>
      <c r="G2" s="134"/>
      <c r="H2" s="134"/>
    </row>
    <row r="3" spans="1:10" ht="17.25" customHeight="1" x14ac:dyDescent="0.3">
      <c r="F3" s="133" t="s">
        <v>65</v>
      </c>
      <c r="G3" s="134"/>
      <c r="H3" s="134"/>
    </row>
    <row r="4" spans="1:10" ht="15.75" customHeight="1" x14ac:dyDescent="0.3">
      <c r="F4" s="133" t="s">
        <v>66</v>
      </c>
      <c r="G4" s="134"/>
      <c r="H4" s="134"/>
    </row>
    <row r="5" spans="1:10" s="1" customFormat="1" ht="21" customHeight="1" x14ac:dyDescent="0.3">
      <c r="A5" s="14"/>
      <c r="B5" s="14"/>
      <c r="C5" s="14"/>
      <c r="D5" s="14"/>
      <c r="E5" s="14"/>
      <c r="F5" s="133" t="s">
        <v>67</v>
      </c>
      <c r="G5" s="134"/>
      <c r="H5" s="134"/>
      <c r="I5" s="15"/>
      <c r="J5" s="65"/>
    </row>
    <row r="6" spans="1:10" s="1" customFormat="1" ht="19.5" customHeight="1" x14ac:dyDescent="0.3">
      <c r="A6" s="90"/>
      <c r="B6" s="90"/>
      <c r="C6" s="90"/>
      <c r="D6" s="14"/>
      <c r="E6" s="14"/>
      <c r="F6" s="135" t="s">
        <v>80</v>
      </c>
      <c r="G6" s="134"/>
      <c r="H6" s="134"/>
      <c r="I6" s="15"/>
      <c r="J6" s="65"/>
    </row>
    <row r="7" spans="1:10" s="1" customFormat="1" ht="12" customHeight="1" x14ac:dyDescent="0.2">
      <c r="A7" s="90"/>
      <c r="B7" s="54"/>
      <c r="C7" s="90"/>
      <c r="D7" s="14"/>
      <c r="E7" s="14"/>
      <c r="F7" s="14"/>
      <c r="G7" s="14"/>
      <c r="H7" s="15"/>
      <c r="I7" s="15"/>
      <c r="J7" s="65"/>
    </row>
    <row r="8" spans="1:10" s="1" customFormat="1" ht="12.75" customHeight="1" x14ac:dyDescent="0.2">
      <c r="A8" s="90"/>
      <c r="B8" s="90"/>
      <c r="C8" s="90"/>
      <c r="D8" s="14"/>
      <c r="E8" s="14"/>
      <c r="F8" s="14"/>
      <c r="G8" s="14"/>
      <c r="H8" s="15"/>
      <c r="I8" s="15"/>
      <c r="J8" s="65"/>
    </row>
    <row r="9" spans="1:10" s="1" customFormat="1" ht="19.5" customHeight="1" x14ac:dyDescent="0.2">
      <c r="A9" s="14"/>
      <c r="B9" s="136" t="s">
        <v>68</v>
      </c>
      <c r="C9" s="137"/>
      <c r="D9" s="137"/>
      <c r="E9" s="137"/>
      <c r="F9" s="137"/>
      <c r="G9" s="137"/>
      <c r="H9" s="137"/>
      <c r="I9" s="15"/>
      <c r="J9" s="14"/>
    </row>
    <row r="10" spans="1:10" s="1" customFormat="1" hidden="1" x14ac:dyDescent="0.2">
      <c r="A10" s="14"/>
      <c r="B10" s="14"/>
      <c r="C10" s="14"/>
      <c r="D10" s="14"/>
      <c r="E10" s="14"/>
      <c r="F10" s="14"/>
      <c r="G10" s="14"/>
      <c r="H10" s="15"/>
      <c r="I10" s="15"/>
      <c r="J10" s="65"/>
    </row>
    <row r="11" spans="1:10" s="1" customFormat="1" ht="78" customHeight="1" x14ac:dyDescent="0.2">
      <c r="A11" s="14"/>
      <c r="B11" s="110" t="s">
        <v>79</v>
      </c>
      <c r="C11" s="110"/>
      <c r="D11" s="110"/>
      <c r="E11" s="110"/>
      <c r="F11" s="110"/>
      <c r="G11" s="110"/>
      <c r="H11" s="14"/>
      <c r="I11" s="14"/>
      <c r="J11" s="14"/>
    </row>
    <row r="12" spans="1:10" s="1" customFormat="1" x14ac:dyDescent="0.2">
      <c r="A12" s="16"/>
      <c r="B12" s="111" t="s">
        <v>10</v>
      </c>
      <c r="C12" s="111"/>
      <c r="D12" s="111"/>
      <c r="E12" s="111"/>
      <c r="F12" s="111"/>
      <c r="G12" s="111"/>
      <c r="H12" s="14"/>
      <c r="I12" s="14"/>
      <c r="J12" s="65"/>
    </row>
    <row r="13" spans="1:10" s="1" customFormat="1" x14ac:dyDescent="0.2">
      <c r="A13" s="16"/>
      <c r="B13" s="18"/>
      <c r="C13" s="18"/>
      <c r="D13" s="18"/>
      <c r="E13" s="18"/>
      <c r="F13" s="18"/>
      <c r="G13" s="18"/>
      <c r="H13" s="14"/>
      <c r="I13" s="14"/>
      <c r="J13" s="65"/>
    </row>
    <row r="14" spans="1:10" s="1" customFormat="1" ht="13.5" thickBot="1" x14ac:dyDescent="0.25">
      <c r="A14" s="148" t="s">
        <v>78</v>
      </c>
      <c r="B14" s="149"/>
      <c r="C14" s="149"/>
      <c r="D14" s="149"/>
      <c r="E14" s="149"/>
      <c r="F14" s="149"/>
      <c r="G14" s="149"/>
      <c r="H14" s="150"/>
      <c r="I14" s="19"/>
      <c r="J14" s="65"/>
    </row>
    <row r="15" spans="1:10" s="2" customFormat="1" ht="18.75" customHeight="1" x14ac:dyDescent="0.2">
      <c r="A15" s="112" t="s">
        <v>1</v>
      </c>
      <c r="B15" s="114" t="s">
        <v>2</v>
      </c>
      <c r="C15" s="114" t="s">
        <v>3</v>
      </c>
      <c r="D15" s="116" t="s">
        <v>0</v>
      </c>
      <c r="E15" s="117"/>
      <c r="F15" s="117"/>
      <c r="G15" s="118"/>
      <c r="H15" s="119" t="s">
        <v>11</v>
      </c>
      <c r="I15" s="57"/>
      <c r="J15" s="66"/>
    </row>
    <row r="16" spans="1:10" s="2" customFormat="1" ht="39.75" customHeight="1" thickBot="1" x14ac:dyDescent="0.25">
      <c r="A16" s="113"/>
      <c r="B16" s="115"/>
      <c r="C16" s="115"/>
      <c r="D16" s="89" t="s">
        <v>4</v>
      </c>
      <c r="E16" s="89" t="s">
        <v>5</v>
      </c>
      <c r="F16" s="89" t="s">
        <v>6</v>
      </c>
      <c r="G16" s="89" t="s">
        <v>7</v>
      </c>
      <c r="H16" s="120"/>
      <c r="I16" s="57"/>
      <c r="J16" s="66"/>
    </row>
    <row r="17" spans="1:14" s="2" customFormat="1" ht="15" customHeight="1" x14ac:dyDescent="0.2">
      <c r="A17" s="20">
        <v>1</v>
      </c>
      <c r="B17" s="21">
        <v>2</v>
      </c>
      <c r="C17" s="21">
        <v>3</v>
      </c>
      <c r="D17" s="21">
        <v>4</v>
      </c>
      <c r="E17" s="21">
        <v>5</v>
      </c>
      <c r="F17" s="21">
        <v>6</v>
      </c>
      <c r="G17" s="21">
        <v>7</v>
      </c>
      <c r="H17" s="21">
        <v>8</v>
      </c>
      <c r="I17" s="58"/>
      <c r="J17" s="66"/>
    </row>
    <row r="18" spans="1:14" ht="15.75" x14ac:dyDescent="0.25">
      <c r="A18" s="121" t="s">
        <v>27</v>
      </c>
      <c r="B18" s="122"/>
      <c r="C18" s="122"/>
      <c r="D18" s="122"/>
      <c r="E18" s="122"/>
      <c r="F18" s="122"/>
      <c r="G18" s="122"/>
      <c r="H18" s="123"/>
      <c r="I18" s="88"/>
    </row>
    <row r="19" spans="1:14" s="3" customFormat="1" ht="13.5" customHeight="1" x14ac:dyDescent="0.2">
      <c r="A19" s="9">
        <v>1</v>
      </c>
      <c r="B19" s="12"/>
      <c r="C19" s="12" t="s">
        <v>14</v>
      </c>
      <c r="D19" s="5"/>
      <c r="E19" s="7"/>
      <c r="F19" s="7"/>
      <c r="G19" s="4"/>
      <c r="H19" s="4"/>
      <c r="I19" s="59"/>
      <c r="J19" s="11"/>
    </row>
    <row r="20" spans="1:14" s="3" customFormat="1" ht="15.75" customHeight="1" x14ac:dyDescent="0.2">
      <c r="A20" s="22"/>
      <c r="B20" s="23"/>
      <c r="C20" s="23" t="s">
        <v>23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60"/>
      <c r="J20" s="11"/>
    </row>
    <row r="21" spans="1:14" s="3" customFormat="1" x14ac:dyDescent="0.2">
      <c r="A21" s="124"/>
      <c r="B21" s="125"/>
      <c r="C21" s="125"/>
      <c r="D21" s="125"/>
      <c r="E21" s="125"/>
      <c r="F21" s="125"/>
      <c r="G21" s="125"/>
      <c r="H21" s="126"/>
      <c r="I21" s="51"/>
      <c r="J21" s="11"/>
    </row>
    <row r="22" spans="1:14" ht="15.75" x14ac:dyDescent="0.25">
      <c r="A22" s="121" t="s">
        <v>28</v>
      </c>
      <c r="B22" s="122"/>
      <c r="C22" s="122"/>
      <c r="D22" s="122"/>
      <c r="E22" s="122"/>
      <c r="F22" s="122"/>
      <c r="G22" s="122"/>
      <c r="H22" s="123"/>
      <c r="I22" s="88"/>
    </row>
    <row r="23" spans="1:14" s="3" customFormat="1" ht="51.75" customHeight="1" x14ac:dyDescent="0.2">
      <c r="A23" s="9">
        <v>2</v>
      </c>
      <c r="B23" s="17" t="s">
        <v>46</v>
      </c>
      <c r="C23" s="17" t="s">
        <v>56</v>
      </c>
      <c r="D23" s="5">
        <v>100675.66</v>
      </c>
      <c r="E23" s="4"/>
      <c r="F23" s="4"/>
      <c r="G23" s="4"/>
      <c r="H23" s="4">
        <f>D23</f>
        <v>100675.66</v>
      </c>
      <c r="I23" s="79"/>
      <c r="J23" s="11">
        <v>8295.4599999999991</v>
      </c>
      <c r="N23" s="3">
        <f>J23+K23+L23+M23</f>
        <v>8295.4599999999991</v>
      </c>
    </row>
    <row r="24" spans="1:14" s="3" customFormat="1" ht="52.9" customHeight="1" x14ac:dyDescent="0.2">
      <c r="A24" s="9">
        <v>3</v>
      </c>
      <c r="B24" s="17" t="s">
        <v>47</v>
      </c>
      <c r="C24" s="17" t="s">
        <v>57</v>
      </c>
      <c r="D24" s="5">
        <v>5090203.6399999997</v>
      </c>
      <c r="E24" s="4"/>
      <c r="F24" s="4"/>
      <c r="G24" s="4"/>
      <c r="H24" s="4">
        <f>D24</f>
        <v>5090203.6399999997</v>
      </c>
      <c r="I24" s="79"/>
      <c r="J24" s="11">
        <v>4644.9799999999996</v>
      </c>
      <c r="K24" s="3">
        <v>239.69</v>
      </c>
      <c r="L24" s="3">
        <v>738.29</v>
      </c>
      <c r="N24" s="3">
        <f t="shared" ref="N24:N70" si="0">J24+K24+L24+M24</f>
        <v>5622.96</v>
      </c>
    </row>
    <row r="25" spans="1:14" s="3" customFormat="1" ht="17.25" customHeight="1" x14ac:dyDescent="0.2">
      <c r="A25" s="22"/>
      <c r="B25" s="25"/>
      <c r="C25" s="26" t="s">
        <v>8</v>
      </c>
      <c r="D25" s="27">
        <f>D23+D24</f>
        <v>5190879.3</v>
      </c>
      <c r="E25" s="27">
        <f>E24</f>
        <v>0</v>
      </c>
      <c r="F25" s="27">
        <f>ROUND(F24+F23,2)</f>
        <v>0</v>
      </c>
      <c r="G25" s="27">
        <f>SUM(G24:G24)</f>
        <v>0</v>
      </c>
      <c r="H25" s="28">
        <f>H23+H24</f>
        <v>5190879.3</v>
      </c>
      <c r="I25" s="61"/>
      <c r="J25" s="74">
        <f>J23+J24</f>
        <v>12940.44</v>
      </c>
      <c r="K25" s="74">
        <f>K23+K24</f>
        <v>239.69</v>
      </c>
      <c r="L25" s="74">
        <f>L23+L24</f>
        <v>738.29</v>
      </c>
      <c r="M25" s="74">
        <f>M23+M24</f>
        <v>0</v>
      </c>
      <c r="N25" s="75">
        <f t="shared" si="0"/>
        <v>13918.42</v>
      </c>
    </row>
    <row r="26" spans="1:14" s="3" customFormat="1" ht="12.75" customHeight="1" x14ac:dyDescent="0.2">
      <c r="A26" s="29"/>
      <c r="B26" s="30"/>
      <c r="C26" s="30"/>
      <c r="D26" s="31"/>
      <c r="E26" s="31"/>
      <c r="F26" s="31"/>
      <c r="G26" s="31"/>
      <c r="H26" s="32"/>
      <c r="I26" s="32"/>
      <c r="J26" s="67"/>
      <c r="N26" s="3">
        <f t="shared" si="0"/>
        <v>0</v>
      </c>
    </row>
    <row r="27" spans="1:14" ht="15.75" x14ac:dyDescent="0.25">
      <c r="A27" s="127" t="s">
        <v>13</v>
      </c>
      <c r="B27" s="128"/>
      <c r="C27" s="128"/>
      <c r="D27" s="128"/>
      <c r="E27" s="128"/>
      <c r="F27" s="128"/>
      <c r="G27" s="128"/>
      <c r="H27" s="129"/>
      <c r="I27" s="88"/>
      <c r="N27" s="3">
        <f t="shared" si="0"/>
        <v>0</v>
      </c>
    </row>
    <row r="28" spans="1:14" s="3" customFormat="1" ht="13.5" customHeight="1" x14ac:dyDescent="0.2">
      <c r="A28" s="9">
        <v>4</v>
      </c>
      <c r="B28" s="12"/>
      <c r="C28" s="12" t="s">
        <v>14</v>
      </c>
      <c r="D28" s="9"/>
      <c r="E28" s="7"/>
      <c r="F28" s="7"/>
      <c r="G28" s="33"/>
      <c r="H28" s="33"/>
      <c r="I28" s="62"/>
      <c r="J28" s="11"/>
      <c r="N28" s="3">
        <f t="shared" si="0"/>
        <v>0</v>
      </c>
    </row>
    <row r="29" spans="1:14" s="3" customFormat="1" ht="16.899999999999999" customHeight="1" x14ac:dyDescent="0.2">
      <c r="A29" s="34"/>
      <c r="B29" s="35"/>
      <c r="C29" s="36" t="s">
        <v>25</v>
      </c>
      <c r="D29" s="37">
        <v>0</v>
      </c>
      <c r="E29" s="37">
        <v>0</v>
      </c>
      <c r="F29" s="37">
        <v>0</v>
      </c>
      <c r="G29" s="37">
        <v>0</v>
      </c>
      <c r="H29" s="37">
        <v>0</v>
      </c>
      <c r="I29" s="60"/>
      <c r="J29" s="11"/>
      <c r="N29" s="3">
        <f t="shared" si="0"/>
        <v>0</v>
      </c>
    </row>
    <row r="30" spans="1:14" s="3" customFormat="1" x14ac:dyDescent="0.2">
      <c r="A30" s="124"/>
      <c r="B30" s="125"/>
      <c r="C30" s="125"/>
      <c r="D30" s="125"/>
      <c r="E30" s="125"/>
      <c r="F30" s="125"/>
      <c r="G30" s="125"/>
      <c r="H30" s="126"/>
      <c r="I30" s="51"/>
      <c r="J30" s="11"/>
      <c r="N30" s="3">
        <f t="shared" si="0"/>
        <v>0</v>
      </c>
    </row>
    <row r="31" spans="1:14" ht="15.75" x14ac:dyDescent="0.25">
      <c r="A31" s="121" t="s">
        <v>29</v>
      </c>
      <c r="B31" s="122"/>
      <c r="C31" s="122"/>
      <c r="D31" s="122"/>
      <c r="E31" s="122"/>
      <c r="F31" s="122"/>
      <c r="G31" s="122"/>
      <c r="H31" s="123"/>
      <c r="I31" s="88"/>
      <c r="N31" s="3">
        <f t="shared" si="0"/>
        <v>0</v>
      </c>
    </row>
    <row r="32" spans="1:14" s="3" customFormat="1" ht="14.25" customHeight="1" x14ac:dyDescent="0.2">
      <c r="A32" s="9">
        <v>5</v>
      </c>
      <c r="B32" s="17"/>
      <c r="C32" s="17" t="s">
        <v>14</v>
      </c>
      <c r="D32" s="5"/>
      <c r="E32" s="4"/>
      <c r="F32" s="4"/>
      <c r="G32" s="4"/>
      <c r="H32" s="4"/>
      <c r="I32" s="59"/>
      <c r="J32" s="11"/>
      <c r="N32" s="3">
        <f t="shared" si="0"/>
        <v>0</v>
      </c>
    </row>
    <row r="33" spans="1:14" s="3" customFormat="1" ht="15.75" customHeight="1" x14ac:dyDescent="0.2">
      <c r="A33" s="34"/>
      <c r="B33" s="35"/>
      <c r="C33" s="36" t="s">
        <v>26</v>
      </c>
      <c r="D33" s="37">
        <v>0</v>
      </c>
      <c r="E33" s="37">
        <v>0</v>
      </c>
      <c r="F33" s="37">
        <v>0</v>
      </c>
      <c r="G33" s="37">
        <v>0</v>
      </c>
      <c r="H33" s="37">
        <v>0</v>
      </c>
      <c r="I33" s="60"/>
      <c r="J33" s="11"/>
      <c r="N33" s="3">
        <f t="shared" si="0"/>
        <v>0</v>
      </c>
    </row>
    <row r="34" spans="1:14" s="3" customFormat="1" x14ac:dyDescent="0.2">
      <c r="A34" s="124"/>
      <c r="B34" s="125"/>
      <c r="C34" s="125"/>
      <c r="D34" s="125"/>
      <c r="E34" s="125"/>
      <c r="F34" s="125"/>
      <c r="G34" s="125"/>
      <c r="H34" s="126"/>
      <c r="I34" s="51"/>
      <c r="J34" s="11"/>
      <c r="N34" s="3">
        <f t="shared" si="0"/>
        <v>0</v>
      </c>
    </row>
    <row r="35" spans="1:14" ht="15.75" x14ac:dyDescent="0.25">
      <c r="A35" s="121" t="s">
        <v>30</v>
      </c>
      <c r="B35" s="122"/>
      <c r="C35" s="122"/>
      <c r="D35" s="122"/>
      <c r="E35" s="122"/>
      <c r="F35" s="122"/>
      <c r="G35" s="122"/>
      <c r="H35" s="123"/>
      <c r="I35" s="88"/>
      <c r="N35" s="3">
        <f t="shared" si="0"/>
        <v>0</v>
      </c>
    </row>
    <row r="36" spans="1:14" s="3" customFormat="1" ht="13.5" customHeight="1" x14ac:dyDescent="0.2">
      <c r="A36" s="9">
        <v>6</v>
      </c>
      <c r="B36" s="12"/>
      <c r="C36" s="12" t="s">
        <v>14</v>
      </c>
      <c r="D36" s="5"/>
      <c r="E36" s="4"/>
      <c r="F36" s="4"/>
      <c r="G36" s="4"/>
      <c r="H36" s="4">
        <f>D36</f>
        <v>0</v>
      </c>
      <c r="I36" s="59"/>
      <c r="J36" s="11"/>
      <c r="N36" s="3">
        <f t="shared" si="0"/>
        <v>0</v>
      </c>
    </row>
    <row r="37" spans="1:14" s="3" customFormat="1" ht="15" customHeight="1" x14ac:dyDescent="0.2">
      <c r="A37" s="22"/>
      <c r="B37" s="23"/>
      <c r="C37" s="23" t="s">
        <v>15</v>
      </c>
      <c r="D37" s="27">
        <f>SUM(D36:D36)</f>
        <v>0</v>
      </c>
      <c r="E37" s="27">
        <f>SUM(E36:E36)</f>
        <v>0</v>
      </c>
      <c r="F37" s="27">
        <f>SUM(F36:F36)</f>
        <v>0</v>
      </c>
      <c r="G37" s="27">
        <f>SUM(G36:G36)</f>
        <v>0</v>
      </c>
      <c r="H37" s="27">
        <f>SUM(H36:H36)</f>
        <v>0</v>
      </c>
      <c r="I37" s="31"/>
      <c r="J37" s="11"/>
      <c r="N37" s="3">
        <f t="shared" si="0"/>
        <v>0</v>
      </c>
    </row>
    <row r="38" spans="1:14" s="3" customFormat="1" ht="15" customHeight="1" x14ac:dyDescent="0.2">
      <c r="A38" s="22"/>
      <c r="B38" s="23"/>
      <c r="C38" s="23" t="s">
        <v>31</v>
      </c>
      <c r="D38" s="27">
        <f>ROUND(D37+D33+D25+D20,2)</f>
        <v>5190879.3</v>
      </c>
      <c r="E38" s="27">
        <f>ROUND(E37+E33+E25+E20,2)</f>
        <v>0</v>
      </c>
      <c r="F38" s="27">
        <f>F25</f>
        <v>0</v>
      </c>
      <c r="G38" s="27">
        <f>G37+G25</f>
        <v>0</v>
      </c>
      <c r="H38" s="28">
        <f>H37+H25</f>
        <v>5190879.3</v>
      </c>
      <c r="I38" s="61"/>
      <c r="J38" s="74">
        <f>J25</f>
        <v>12940.44</v>
      </c>
      <c r="K38" s="74">
        <f t="shared" ref="K38:M38" si="1">K25</f>
        <v>239.69</v>
      </c>
      <c r="L38" s="74">
        <f t="shared" si="1"/>
        <v>738.29</v>
      </c>
      <c r="M38" s="74">
        <f t="shared" si="1"/>
        <v>0</v>
      </c>
      <c r="N38" s="75">
        <f t="shared" si="0"/>
        <v>13918.42</v>
      </c>
    </row>
    <row r="39" spans="1:14" s="3" customFormat="1" ht="15.6" customHeight="1" x14ac:dyDescent="0.2">
      <c r="A39" s="86"/>
      <c r="B39" s="85"/>
      <c r="C39" s="38"/>
      <c r="D39" s="39"/>
      <c r="E39" s="40"/>
      <c r="F39" s="40"/>
      <c r="G39" s="40"/>
      <c r="H39" s="87"/>
      <c r="I39" s="51"/>
      <c r="J39" s="11"/>
      <c r="N39" s="3">
        <f t="shared" si="0"/>
        <v>0</v>
      </c>
    </row>
    <row r="40" spans="1:14" s="3" customFormat="1" hidden="1" x14ac:dyDescent="0.2">
      <c r="A40" s="124"/>
      <c r="B40" s="125"/>
      <c r="C40" s="125"/>
      <c r="D40" s="125"/>
      <c r="E40" s="125"/>
      <c r="F40" s="125"/>
      <c r="G40" s="125"/>
      <c r="H40" s="126"/>
      <c r="I40" s="51"/>
      <c r="J40" s="11"/>
      <c r="N40" s="3">
        <f t="shared" si="0"/>
        <v>0</v>
      </c>
    </row>
    <row r="41" spans="1:14" ht="15.75" x14ac:dyDescent="0.25">
      <c r="A41" s="121" t="s">
        <v>32</v>
      </c>
      <c r="B41" s="122"/>
      <c r="C41" s="122"/>
      <c r="D41" s="122"/>
      <c r="E41" s="122"/>
      <c r="F41" s="122"/>
      <c r="G41" s="122"/>
      <c r="H41" s="123"/>
      <c r="I41" s="88"/>
      <c r="N41" s="3">
        <f t="shared" si="0"/>
        <v>0</v>
      </c>
    </row>
    <row r="42" spans="1:14" s="3" customFormat="1" ht="47.45" customHeight="1" x14ac:dyDescent="0.2">
      <c r="A42" s="9">
        <v>7</v>
      </c>
      <c r="B42" s="12" t="s">
        <v>44</v>
      </c>
      <c r="C42" s="12" t="s">
        <v>51</v>
      </c>
      <c r="D42" s="5">
        <f>ROUND((D24)*1.44%,2)</f>
        <v>73298.929999999993</v>
      </c>
      <c r="E42" s="83" t="s">
        <v>12</v>
      </c>
      <c r="F42" s="4" t="s">
        <v>12</v>
      </c>
      <c r="G42" s="4" t="s">
        <v>12</v>
      </c>
      <c r="H42" s="4">
        <f>D42</f>
        <v>73298.929999999993</v>
      </c>
      <c r="I42" s="59"/>
      <c r="J42" s="11">
        <f>ROUND(J24*1.44/100,2)</f>
        <v>66.89</v>
      </c>
      <c r="K42" s="11">
        <f>ROUND(K24*1.44/100,2)</f>
        <v>3.45</v>
      </c>
      <c r="N42" s="3">
        <f t="shared" si="0"/>
        <v>70.34</v>
      </c>
    </row>
    <row r="43" spans="1:14" s="3" customFormat="1" ht="56.45" customHeight="1" x14ac:dyDescent="0.2">
      <c r="A43" s="9">
        <v>8</v>
      </c>
      <c r="B43" s="12" t="s">
        <v>21</v>
      </c>
      <c r="C43" s="12" t="s">
        <v>40</v>
      </c>
      <c r="D43" s="5">
        <f>ROUND((D23)*1.5%,2)</f>
        <v>1510.13</v>
      </c>
      <c r="E43" s="4" t="s">
        <v>12</v>
      </c>
      <c r="F43" s="4" t="s">
        <v>12</v>
      </c>
      <c r="G43" s="4" t="s">
        <v>12</v>
      </c>
      <c r="H43" s="4">
        <f>D43</f>
        <v>1510.13</v>
      </c>
      <c r="I43" s="59"/>
      <c r="J43" s="11">
        <f>ROUND(J23*1.5/100,2)</f>
        <v>124.43</v>
      </c>
      <c r="N43" s="3">
        <f t="shared" si="0"/>
        <v>124.43</v>
      </c>
    </row>
    <row r="44" spans="1:14" s="3" customFormat="1" ht="15.75" customHeight="1" x14ac:dyDescent="0.2">
      <c r="A44" s="22"/>
      <c r="B44" s="25"/>
      <c r="C44" s="23" t="s">
        <v>16</v>
      </c>
      <c r="D44" s="27">
        <f>ROUND(D42+D43,2)</f>
        <v>74809.06</v>
      </c>
      <c r="E44" s="27" t="str">
        <f>E42</f>
        <v>--</v>
      </c>
      <c r="F44" s="27" t="s">
        <v>12</v>
      </c>
      <c r="G44" s="27" t="s">
        <v>12</v>
      </c>
      <c r="H44" s="27">
        <f>ROUND(H43+H42,2)</f>
        <v>74809.06</v>
      </c>
      <c r="I44" s="31"/>
      <c r="J44" s="76">
        <f>J42+J43</f>
        <v>191.32</v>
      </c>
      <c r="K44" s="76">
        <f t="shared" ref="K44:M44" si="2">K42+K43</f>
        <v>3.45</v>
      </c>
      <c r="L44" s="76">
        <f t="shared" si="2"/>
        <v>0</v>
      </c>
      <c r="M44" s="76">
        <f t="shared" si="2"/>
        <v>0</v>
      </c>
      <c r="N44" s="75">
        <f t="shared" si="0"/>
        <v>194.77</v>
      </c>
    </row>
    <row r="45" spans="1:14" s="3" customFormat="1" ht="17.25" customHeight="1" x14ac:dyDescent="0.2">
      <c r="A45" s="22"/>
      <c r="B45" s="25"/>
      <c r="C45" s="23" t="s">
        <v>33</v>
      </c>
      <c r="D45" s="27">
        <f>ROUND(D44+D38,2)</f>
        <v>5265688.3600000003</v>
      </c>
      <c r="E45" s="27">
        <v>0</v>
      </c>
      <c r="F45" s="27">
        <f>F38</f>
        <v>0</v>
      </c>
      <c r="G45" s="27">
        <f>G38</f>
        <v>0</v>
      </c>
      <c r="H45" s="27">
        <f>H44+H38</f>
        <v>5265688.3600000003</v>
      </c>
      <c r="I45" s="31"/>
      <c r="J45" s="74">
        <f>J38+J44</f>
        <v>13131.76</v>
      </c>
      <c r="K45" s="74">
        <f t="shared" ref="K45:M45" si="3">K38+K44</f>
        <v>243.14</v>
      </c>
      <c r="L45" s="74">
        <f t="shared" si="3"/>
        <v>738.29</v>
      </c>
      <c r="M45" s="74">
        <f t="shared" si="3"/>
        <v>0</v>
      </c>
      <c r="N45" s="75">
        <f t="shared" si="0"/>
        <v>14113.19</v>
      </c>
    </row>
    <row r="46" spans="1:14" s="3" customFormat="1" x14ac:dyDescent="0.2">
      <c r="A46" s="141"/>
      <c r="B46" s="142"/>
      <c r="C46" s="142"/>
      <c r="D46" s="142"/>
      <c r="E46" s="142"/>
      <c r="F46" s="142"/>
      <c r="G46" s="142"/>
      <c r="H46" s="143"/>
      <c r="I46" s="51"/>
      <c r="J46" s="11"/>
      <c r="N46" s="3">
        <f t="shared" si="0"/>
        <v>0</v>
      </c>
    </row>
    <row r="47" spans="1:14" ht="15.75" x14ac:dyDescent="0.25">
      <c r="A47" s="121" t="s">
        <v>34</v>
      </c>
      <c r="B47" s="122"/>
      <c r="C47" s="122"/>
      <c r="D47" s="122"/>
      <c r="E47" s="122"/>
      <c r="F47" s="122"/>
      <c r="G47" s="122"/>
      <c r="H47" s="123"/>
      <c r="I47" s="88"/>
      <c r="J47" s="68"/>
      <c r="N47" s="3">
        <f t="shared" si="0"/>
        <v>0</v>
      </c>
    </row>
    <row r="48" spans="1:14" s="3" customFormat="1" ht="38.25" customHeight="1" x14ac:dyDescent="0.2">
      <c r="A48" s="9">
        <v>9</v>
      </c>
      <c r="B48" s="12" t="s">
        <v>45</v>
      </c>
      <c r="C48" s="12" t="s">
        <v>52</v>
      </c>
      <c r="D48" s="5">
        <f>ROUND((D45)*2.484%,2)</f>
        <v>130799.7</v>
      </c>
      <c r="E48" s="4"/>
      <c r="F48" s="4"/>
      <c r="G48" s="4"/>
      <c r="H48" s="4">
        <f>ROUND(SUM(D48:G48),2)</f>
        <v>130799.7</v>
      </c>
      <c r="I48" s="59"/>
      <c r="J48" s="11">
        <f>ROUND(J45*2.484/100,2)</f>
        <v>326.19</v>
      </c>
      <c r="K48" s="11">
        <f>ROUND(K45*2.484/100,2)</f>
        <v>6.04</v>
      </c>
      <c r="N48" s="3">
        <f t="shared" si="0"/>
        <v>332.23</v>
      </c>
    </row>
    <row r="49" spans="1:509" s="3" customFormat="1" ht="29.25" customHeight="1" x14ac:dyDescent="0.2">
      <c r="A49" s="9">
        <v>10</v>
      </c>
      <c r="B49" s="12" t="s">
        <v>37</v>
      </c>
      <c r="C49" s="17" t="s">
        <v>60</v>
      </c>
      <c r="D49" s="5"/>
      <c r="E49" s="4"/>
      <c r="F49" s="4"/>
      <c r="G49" s="4">
        <v>1457664</v>
      </c>
      <c r="H49" s="4">
        <f t="shared" ref="H49:H51" si="4">G49</f>
        <v>1457664</v>
      </c>
      <c r="I49" s="80"/>
      <c r="J49" s="11"/>
      <c r="M49" s="3">
        <v>16660.98</v>
      </c>
      <c r="N49" s="3">
        <f t="shared" si="0"/>
        <v>16660.98</v>
      </c>
    </row>
    <row r="50" spans="1:509" s="3" customFormat="1" ht="42.75" customHeight="1" x14ac:dyDescent="0.2">
      <c r="A50" s="9">
        <v>11</v>
      </c>
      <c r="B50" s="17" t="s">
        <v>48</v>
      </c>
      <c r="C50" s="84" t="s">
        <v>54</v>
      </c>
      <c r="D50" s="5"/>
      <c r="E50" s="4"/>
      <c r="F50" s="4"/>
      <c r="G50" s="4">
        <v>583333.32999999996</v>
      </c>
      <c r="H50" s="4">
        <f t="shared" si="4"/>
        <v>583333.32999999996</v>
      </c>
      <c r="I50" s="80"/>
      <c r="J50" s="71"/>
      <c r="K50" s="11"/>
      <c r="L50" s="11"/>
      <c r="M50" s="11">
        <v>1500</v>
      </c>
      <c r="N50" s="3">
        <f t="shared" si="0"/>
        <v>1500</v>
      </c>
      <c r="O50" s="11"/>
      <c r="P50" s="11"/>
      <c r="Q50" s="11"/>
      <c r="R50" s="11"/>
      <c r="S50" s="11"/>
      <c r="T50" s="11"/>
      <c r="U50" s="11"/>
      <c r="V50" s="11"/>
    </row>
    <row r="51" spans="1:509" s="3" customFormat="1" ht="44.25" customHeight="1" x14ac:dyDescent="0.2">
      <c r="A51" s="9">
        <v>12</v>
      </c>
      <c r="B51" s="17" t="s">
        <v>48</v>
      </c>
      <c r="C51" s="84" t="s">
        <v>58</v>
      </c>
      <c r="D51" s="5"/>
      <c r="E51" s="4"/>
      <c r="F51" s="4"/>
      <c r="G51" s="4">
        <v>338350</v>
      </c>
      <c r="H51" s="4">
        <f t="shared" si="4"/>
        <v>338350</v>
      </c>
      <c r="I51" s="80"/>
      <c r="J51" s="71"/>
      <c r="K51" s="11"/>
      <c r="L51" s="11"/>
      <c r="M51" s="11">
        <v>1290</v>
      </c>
      <c r="N51" s="3">
        <f t="shared" si="0"/>
        <v>1290</v>
      </c>
      <c r="O51" s="11"/>
      <c r="P51" s="11"/>
      <c r="Q51" s="11"/>
      <c r="R51" s="11"/>
      <c r="S51" s="11"/>
      <c r="T51" s="11"/>
      <c r="U51" s="11"/>
      <c r="V51" s="11"/>
    </row>
    <row r="52" spans="1:509" s="3" customFormat="1" ht="42.6" customHeight="1" x14ac:dyDescent="0.2">
      <c r="A52" s="9">
        <v>13</v>
      </c>
      <c r="B52" s="17" t="s">
        <v>38</v>
      </c>
      <c r="C52" s="17" t="s">
        <v>55</v>
      </c>
      <c r="D52" s="5"/>
      <c r="E52" s="4"/>
      <c r="F52" s="4"/>
      <c r="G52" s="4">
        <v>13577.37</v>
      </c>
      <c r="H52" s="4">
        <f>G52</f>
        <v>13577.37</v>
      </c>
      <c r="I52" s="80"/>
      <c r="J52" s="71"/>
      <c r="K52" s="11"/>
      <c r="L52" s="11"/>
      <c r="M52" s="11">
        <v>312.67</v>
      </c>
      <c r="N52" s="3">
        <f t="shared" si="0"/>
        <v>312.67</v>
      </c>
      <c r="O52" s="11"/>
      <c r="P52" s="11"/>
      <c r="Q52" s="11"/>
      <c r="R52" s="11"/>
      <c r="S52" s="11"/>
      <c r="T52" s="11"/>
      <c r="U52" s="11"/>
      <c r="V52" s="11"/>
    </row>
    <row r="53" spans="1:509" s="11" customFormat="1" ht="15.75" customHeight="1" x14ac:dyDescent="0.2">
      <c r="A53" s="41"/>
      <c r="B53" s="23"/>
      <c r="C53" s="23" t="s">
        <v>17</v>
      </c>
      <c r="D53" s="27">
        <f>ROUND(SUM(D48:D52),2)</f>
        <v>130799.7</v>
      </c>
      <c r="E53" s="27">
        <f>ROUND(SUM(E48:E51),2)</f>
        <v>0</v>
      </c>
      <c r="F53" s="27">
        <f>SUM(F48:F48)</f>
        <v>0</v>
      </c>
      <c r="G53" s="27">
        <f>ROUND(SUM(G48:G52),2)</f>
        <v>2392924.7000000002</v>
      </c>
      <c r="H53" s="27">
        <f>ROUND(SUM(H48:H52),2)</f>
        <v>2523724.4</v>
      </c>
      <c r="I53" s="72"/>
      <c r="J53" s="77" t="e">
        <f>J48+#REF!+J49+#REF!+J50+J51+J52</f>
        <v>#REF!</v>
      </c>
      <c r="K53" s="77" t="e">
        <f>K48+#REF!+K49+#REF!+K50+K51+K52</f>
        <v>#REF!</v>
      </c>
      <c r="L53" s="77" t="e">
        <f>L48+#REF!+L49+#REF!+L50+L51+L52</f>
        <v>#REF!</v>
      </c>
      <c r="M53" s="77" t="e">
        <f>M48+#REF!+M49+#REF!+M50+M51+M52</f>
        <v>#REF!</v>
      </c>
      <c r="N53" s="75" t="e">
        <f t="shared" si="0"/>
        <v>#REF!</v>
      </c>
    </row>
    <row r="54" spans="1:509" s="11" customFormat="1" ht="15.75" customHeight="1" x14ac:dyDescent="0.2">
      <c r="A54" s="41"/>
      <c r="B54" s="23"/>
      <c r="C54" s="23" t="s">
        <v>9</v>
      </c>
      <c r="D54" s="27">
        <f>ROUND(D53+D45,2)</f>
        <v>5396488.0599999996</v>
      </c>
      <c r="E54" s="27">
        <f>ROUND(E53+E45,2)</f>
        <v>0</v>
      </c>
      <c r="F54" s="27">
        <f>ROUND(F53+F45,2)</f>
        <v>0</v>
      </c>
      <c r="G54" s="27">
        <f>ROUND(G53+G45,2)</f>
        <v>2392924.7000000002</v>
      </c>
      <c r="H54" s="27">
        <f>H53+H45</f>
        <v>7789412.7599999998</v>
      </c>
      <c r="I54" s="72"/>
      <c r="J54" s="77" t="e">
        <f>J45+J53</f>
        <v>#REF!</v>
      </c>
      <c r="K54" s="77" t="e">
        <f>K45+K53</f>
        <v>#REF!</v>
      </c>
      <c r="L54" s="77" t="e">
        <f>L45+L53</f>
        <v>#REF!</v>
      </c>
      <c r="M54" s="77" t="e">
        <f>M45+M53</f>
        <v>#REF!</v>
      </c>
      <c r="N54" s="75" t="e">
        <f t="shared" si="0"/>
        <v>#REF!</v>
      </c>
    </row>
    <row r="55" spans="1:509" s="3" customFormat="1" x14ac:dyDescent="0.2">
      <c r="A55" s="124"/>
      <c r="B55" s="125"/>
      <c r="C55" s="125"/>
      <c r="D55" s="125"/>
      <c r="E55" s="125"/>
      <c r="F55" s="125"/>
      <c r="G55" s="125"/>
      <c r="H55" s="126"/>
      <c r="I55" s="51"/>
      <c r="J55" s="11"/>
      <c r="N55" s="3">
        <f t="shared" si="0"/>
        <v>0</v>
      </c>
    </row>
    <row r="56" spans="1:509" ht="22.15" customHeight="1" x14ac:dyDescent="0.25">
      <c r="A56" s="144" t="s">
        <v>39</v>
      </c>
      <c r="B56" s="145"/>
      <c r="C56" s="145"/>
      <c r="D56" s="145"/>
      <c r="E56" s="145"/>
      <c r="F56" s="145"/>
      <c r="G56" s="145"/>
      <c r="H56" s="146"/>
      <c r="I56" s="73"/>
      <c r="N56" s="3">
        <f t="shared" si="0"/>
        <v>0</v>
      </c>
    </row>
    <row r="57" spans="1:509" s="3" customFormat="1" ht="44.45" customHeight="1" x14ac:dyDescent="0.2">
      <c r="A57" s="9">
        <v>17</v>
      </c>
      <c r="B57" s="12" t="s">
        <v>49</v>
      </c>
      <c r="C57" s="12" t="s">
        <v>50</v>
      </c>
      <c r="D57" s="5"/>
      <c r="E57" s="4"/>
      <c r="F57" s="4"/>
      <c r="G57" s="4">
        <v>706238.05</v>
      </c>
      <c r="H57" s="4">
        <f>G57</f>
        <v>706238.05</v>
      </c>
      <c r="I57" s="59"/>
      <c r="J57" s="11"/>
      <c r="K57" s="11"/>
      <c r="L57" s="11"/>
      <c r="M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  <c r="DN57" s="11"/>
      <c r="DO57" s="11"/>
      <c r="DP57" s="11"/>
      <c r="DQ57" s="11"/>
      <c r="DR57" s="11"/>
      <c r="DS57" s="11"/>
      <c r="DT57" s="11"/>
      <c r="DU57" s="11"/>
      <c r="DV57" s="11"/>
      <c r="DW57" s="11"/>
      <c r="DX57" s="11"/>
      <c r="DY57" s="11"/>
      <c r="DZ57" s="11"/>
      <c r="EA57" s="11"/>
      <c r="EB57" s="11"/>
      <c r="EC57" s="11"/>
      <c r="ED57" s="11"/>
      <c r="EE57" s="11"/>
      <c r="EF57" s="11"/>
      <c r="EG57" s="11"/>
      <c r="EH57" s="11"/>
      <c r="EI57" s="11"/>
      <c r="EJ57" s="11"/>
      <c r="EK57" s="11"/>
      <c r="EL57" s="11"/>
      <c r="EM57" s="11"/>
      <c r="EN57" s="11"/>
      <c r="EO57" s="11"/>
      <c r="EP57" s="11"/>
      <c r="EQ57" s="11"/>
      <c r="ER57" s="11"/>
      <c r="ES57" s="11"/>
      <c r="ET57" s="11"/>
      <c r="EU57" s="11"/>
      <c r="EV57" s="11"/>
      <c r="EW57" s="11"/>
      <c r="EX57" s="11"/>
      <c r="EY57" s="11"/>
      <c r="EZ57" s="11"/>
      <c r="FA57" s="11"/>
      <c r="FB57" s="11"/>
      <c r="FC57" s="11"/>
      <c r="FD57" s="11"/>
      <c r="FE57" s="11"/>
      <c r="FF57" s="11"/>
      <c r="FG57" s="11"/>
      <c r="FH57" s="11"/>
      <c r="FI57" s="11"/>
      <c r="FJ57" s="11"/>
      <c r="FK57" s="11"/>
      <c r="FL57" s="11"/>
      <c r="FM57" s="11"/>
      <c r="FN57" s="11"/>
      <c r="FO57" s="11"/>
      <c r="FP57" s="11"/>
      <c r="FQ57" s="11"/>
      <c r="FR57" s="11"/>
      <c r="FS57" s="11"/>
      <c r="FT57" s="11"/>
      <c r="FU57" s="11"/>
      <c r="FV57" s="11"/>
      <c r="FW57" s="11"/>
      <c r="FX57" s="11"/>
      <c r="FY57" s="11"/>
      <c r="FZ57" s="11"/>
      <c r="GA57" s="11"/>
      <c r="GB57" s="11"/>
      <c r="GC57" s="11"/>
      <c r="GD57" s="11"/>
      <c r="GE57" s="11"/>
      <c r="GF57" s="11"/>
      <c r="GG57" s="11"/>
      <c r="GH57" s="11"/>
      <c r="GI57" s="11"/>
      <c r="GJ57" s="11"/>
      <c r="GK57" s="11"/>
      <c r="GL57" s="11"/>
      <c r="GM57" s="11"/>
      <c r="GN57" s="11"/>
      <c r="GO57" s="11"/>
      <c r="GP57" s="11"/>
      <c r="GQ57" s="11"/>
      <c r="GR57" s="11"/>
      <c r="GS57" s="11"/>
      <c r="GT57" s="11"/>
      <c r="GU57" s="11"/>
      <c r="GV57" s="11"/>
      <c r="GW57" s="11"/>
      <c r="GX57" s="11"/>
      <c r="GY57" s="11"/>
      <c r="GZ57" s="11"/>
      <c r="HA57" s="11"/>
      <c r="HB57" s="11"/>
      <c r="HC57" s="11"/>
      <c r="HD57" s="11"/>
      <c r="HE57" s="11"/>
      <c r="HF57" s="11"/>
      <c r="HG57" s="11"/>
      <c r="HH57" s="11"/>
      <c r="HI57" s="11"/>
      <c r="HJ57" s="11"/>
      <c r="HK57" s="11"/>
      <c r="HL57" s="11"/>
      <c r="HM57" s="11"/>
      <c r="HN57" s="11"/>
      <c r="HO57" s="11"/>
      <c r="HP57" s="11"/>
      <c r="HQ57" s="11"/>
      <c r="HR57" s="11"/>
      <c r="HS57" s="11"/>
      <c r="HT57" s="11"/>
      <c r="HU57" s="11"/>
      <c r="HV57" s="11"/>
      <c r="HW57" s="11"/>
      <c r="HX57" s="11"/>
      <c r="HY57" s="11"/>
      <c r="HZ57" s="11"/>
      <c r="IA57" s="11"/>
      <c r="IB57" s="11"/>
      <c r="IC57" s="11"/>
      <c r="ID57" s="11"/>
      <c r="IE57" s="11"/>
      <c r="IF57" s="11"/>
      <c r="IG57" s="11"/>
      <c r="IH57" s="11"/>
      <c r="II57" s="11"/>
      <c r="IJ57" s="11"/>
      <c r="IK57" s="11"/>
      <c r="IL57" s="11"/>
      <c r="IM57" s="11"/>
      <c r="IN57" s="11"/>
      <c r="IO57" s="11"/>
      <c r="IP57" s="11"/>
      <c r="IQ57" s="11"/>
      <c r="IR57" s="11"/>
      <c r="IS57" s="11"/>
      <c r="IT57" s="11"/>
      <c r="IU57" s="11"/>
      <c r="IV57" s="11"/>
      <c r="IW57" s="11"/>
      <c r="IX57" s="11"/>
      <c r="IY57" s="11"/>
      <c r="IZ57" s="11"/>
      <c r="JA57" s="11"/>
      <c r="JB57" s="11"/>
      <c r="JC57" s="11"/>
      <c r="JD57" s="11"/>
      <c r="JE57" s="11"/>
      <c r="JF57" s="11"/>
      <c r="JG57" s="11"/>
      <c r="JH57" s="11"/>
      <c r="JI57" s="11"/>
      <c r="JJ57" s="11"/>
      <c r="JK57" s="11"/>
      <c r="JL57" s="11"/>
      <c r="JM57" s="11"/>
      <c r="JN57" s="11"/>
      <c r="JO57" s="11"/>
      <c r="JP57" s="11"/>
      <c r="JQ57" s="11"/>
      <c r="JR57" s="11"/>
      <c r="JS57" s="11"/>
      <c r="JT57" s="11"/>
      <c r="JU57" s="11"/>
      <c r="JV57" s="11"/>
      <c r="JW57" s="11"/>
      <c r="JX57" s="11"/>
      <c r="JY57" s="11"/>
      <c r="JZ57" s="11"/>
      <c r="KA57" s="11"/>
      <c r="KB57" s="11"/>
      <c r="KC57" s="11"/>
      <c r="KD57" s="11"/>
      <c r="KE57" s="11"/>
      <c r="KF57" s="11"/>
      <c r="KG57" s="11"/>
      <c r="KH57" s="11"/>
      <c r="KI57" s="11"/>
      <c r="KJ57" s="11"/>
      <c r="KK57" s="11"/>
      <c r="KL57" s="11"/>
      <c r="KM57" s="11"/>
      <c r="KN57" s="11"/>
      <c r="KO57" s="11"/>
      <c r="KP57" s="11"/>
      <c r="KQ57" s="11"/>
      <c r="KR57" s="11"/>
      <c r="KS57" s="11"/>
      <c r="KT57" s="11"/>
      <c r="KU57" s="11"/>
      <c r="KV57" s="11"/>
      <c r="KW57" s="11"/>
      <c r="KX57" s="11"/>
      <c r="KY57" s="11"/>
      <c r="KZ57" s="11"/>
      <c r="LA57" s="11"/>
      <c r="LB57" s="11"/>
      <c r="LC57" s="11"/>
      <c r="LD57" s="11"/>
      <c r="LE57" s="11"/>
      <c r="LF57" s="11"/>
      <c r="LG57" s="11"/>
      <c r="LH57" s="11"/>
      <c r="LI57" s="11"/>
      <c r="LJ57" s="11"/>
      <c r="LK57" s="11"/>
      <c r="LL57" s="11"/>
      <c r="LM57" s="11"/>
      <c r="LN57" s="11"/>
      <c r="LO57" s="11"/>
      <c r="LP57" s="11"/>
      <c r="LQ57" s="11"/>
      <c r="LR57" s="11"/>
      <c r="LS57" s="11"/>
      <c r="LT57" s="11"/>
      <c r="LU57" s="11"/>
      <c r="LV57" s="11"/>
      <c r="LW57" s="11"/>
      <c r="LX57" s="11"/>
      <c r="LY57" s="11"/>
      <c r="LZ57" s="11"/>
      <c r="MA57" s="11"/>
      <c r="MB57" s="11"/>
      <c r="MC57" s="11"/>
      <c r="MD57" s="11"/>
      <c r="ME57" s="11"/>
      <c r="MF57" s="11"/>
      <c r="MG57" s="11"/>
      <c r="MH57" s="11"/>
      <c r="MI57" s="11"/>
      <c r="MJ57" s="11"/>
      <c r="MK57" s="11"/>
      <c r="ML57" s="11"/>
      <c r="MM57" s="11"/>
      <c r="MN57" s="11"/>
      <c r="MO57" s="11"/>
      <c r="MP57" s="11"/>
      <c r="MQ57" s="11"/>
      <c r="MR57" s="11"/>
      <c r="MS57" s="11"/>
      <c r="MT57" s="11"/>
      <c r="MU57" s="11"/>
      <c r="MV57" s="11"/>
      <c r="MW57" s="11"/>
      <c r="MX57" s="11"/>
      <c r="MY57" s="11"/>
      <c r="MZ57" s="11"/>
      <c r="NA57" s="11"/>
      <c r="NB57" s="11"/>
      <c r="NC57" s="11"/>
      <c r="ND57" s="11"/>
      <c r="NE57" s="11"/>
      <c r="NF57" s="11"/>
      <c r="NG57" s="11"/>
      <c r="NH57" s="11"/>
      <c r="NI57" s="11"/>
      <c r="NJ57" s="11"/>
      <c r="NK57" s="11"/>
      <c r="NL57" s="11"/>
      <c r="NM57" s="11"/>
      <c r="NN57" s="11"/>
      <c r="NO57" s="11"/>
      <c r="NP57" s="11"/>
      <c r="NQ57" s="11"/>
      <c r="NR57" s="11"/>
      <c r="NS57" s="11"/>
      <c r="NT57" s="11"/>
      <c r="NU57" s="11"/>
      <c r="NV57" s="11"/>
      <c r="NW57" s="11"/>
      <c r="NX57" s="11"/>
      <c r="NY57" s="11"/>
      <c r="NZ57" s="11"/>
      <c r="OA57" s="11"/>
      <c r="OB57" s="11"/>
      <c r="OC57" s="11"/>
      <c r="OD57" s="11"/>
      <c r="OE57" s="11"/>
      <c r="OF57" s="11"/>
      <c r="OG57" s="11"/>
      <c r="OH57" s="11"/>
      <c r="OI57" s="11"/>
      <c r="OJ57" s="11"/>
      <c r="OK57" s="11"/>
      <c r="OL57" s="11"/>
      <c r="OM57" s="11"/>
      <c r="ON57" s="11"/>
      <c r="OO57" s="11"/>
      <c r="OP57" s="11"/>
      <c r="OQ57" s="11"/>
      <c r="OR57" s="11"/>
      <c r="OS57" s="11"/>
      <c r="OT57" s="11"/>
      <c r="OU57" s="11"/>
      <c r="OV57" s="11"/>
      <c r="OW57" s="11"/>
      <c r="OX57" s="11"/>
      <c r="OY57" s="11"/>
      <c r="OZ57" s="11"/>
      <c r="PA57" s="11"/>
      <c r="PB57" s="11"/>
      <c r="PC57" s="11"/>
      <c r="PD57" s="11"/>
      <c r="PE57" s="11"/>
      <c r="PF57" s="11"/>
      <c r="PG57" s="11"/>
      <c r="PH57" s="11"/>
      <c r="PI57" s="11"/>
      <c r="PJ57" s="11"/>
      <c r="PK57" s="11"/>
      <c r="PL57" s="11"/>
      <c r="PM57" s="11"/>
      <c r="PN57" s="11"/>
      <c r="PO57" s="11"/>
      <c r="PP57" s="11"/>
      <c r="PQ57" s="11"/>
      <c r="PR57" s="11"/>
      <c r="PS57" s="11"/>
      <c r="PT57" s="11"/>
      <c r="PU57" s="11"/>
      <c r="PV57" s="11"/>
      <c r="PW57" s="11"/>
      <c r="PX57" s="11"/>
      <c r="PY57" s="11"/>
      <c r="PZ57" s="11"/>
      <c r="QA57" s="11"/>
      <c r="QB57" s="11"/>
      <c r="QC57" s="11"/>
      <c r="QD57" s="11"/>
      <c r="QE57" s="11"/>
      <c r="QF57" s="11"/>
      <c r="QG57" s="11"/>
      <c r="QH57" s="11"/>
      <c r="QI57" s="11"/>
      <c r="QJ57" s="11"/>
      <c r="QK57" s="11"/>
      <c r="QL57" s="11"/>
      <c r="QM57" s="11"/>
      <c r="QN57" s="11"/>
      <c r="QO57" s="11"/>
      <c r="QP57" s="11"/>
      <c r="QQ57" s="11"/>
      <c r="QR57" s="11"/>
      <c r="QS57" s="11"/>
      <c r="QT57" s="11"/>
      <c r="QU57" s="11"/>
      <c r="QV57" s="11"/>
      <c r="QW57" s="11"/>
      <c r="QX57" s="11"/>
      <c r="QY57" s="11"/>
      <c r="QZ57" s="11"/>
      <c r="RA57" s="11"/>
      <c r="RB57" s="11"/>
      <c r="RC57" s="11"/>
      <c r="RD57" s="11"/>
      <c r="RE57" s="11"/>
      <c r="RF57" s="11"/>
      <c r="RG57" s="11"/>
      <c r="RH57" s="11"/>
      <c r="RI57" s="11"/>
      <c r="RJ57" s="11"/>
      <c r="RK57" s="11"/>
      <c r="RL57" s="11"/>
      <c r="RM57" s="11"/>
      <c r="RN57" s="11"/>
      <c r="RO57" s="11"/>
      <c r="RP57" s="11"/>
      <c r="RQ57" s="11"/>
      <c r="RR57" s="11"/>
      <c r="RS57" s="11"/>
      <c r="RT57" s="11"/>
      <c r="RU57" s="11"/>
      <c r="RV57" s="11"/>
      <c r="RW57" s="11"/>
      <c r="RX57" s="11"/>
      <c r="RY57" s="11"/>
      <c r="RZ57" s="11"/>
      <c r="SA57" s="11"/>
      <c r="SB57" s="11"/>
      <c r="SC57" s="11"/>
      <c r="SD57" s="11"/>
      <c r="SE57" s="11"/>
      <c r="SF57" s="11"/>
      <c r="SG57" s="11"/>
      <c r="SH57" s="11"/>
      <c r="SI57" s="11"/>
      <c r="SJ57" s="11"/>
      <c r="SK57" s="11"/>
      <c r="SL57" s="11"/>
      <c r="SM57" s="11"/>
      <c r="SN57" s="11"/>
      <c r="SO57" s="11"/>
    </row>
    <row r="58" spans="1:509" s="3" customFormat="1" ht="16.5" customHeight="1" x14ac:dyDescent="0.2">
      <c r="A58" s="34"/>
      <c r="B58" s="35"/>
      <c r="C58" s="36" t="s">
        <v>18</v>
      </c>
      <c r="D58" s="42">
        <f>D57</f>
        <v>0</v>
      </c>
      <c r="E58" s="42">
        <f t="shared" ref="E58:H58" si="5">E57</f>
        <v>0</v>
      </c>
      <c r="F58" s="42">
        <f t="shared" si="5"/>
        <v>0</v>
      </c>
      <c r="G58" s="42">
        <f t="shared" si="5"/>
        <v>706238.05</v>
      </c>
      <c r="H58" s="42">
        <f t="shared" si="5"/>
        <v>706238.05</v>
      </c>
      <c r="I58" s="31"/>
      <c r="J58" s="76" t="e">
        <f>#REF!+#REF!+#REF!+#REF!+#REF!</f>
        <v>#REF!</v>
      </c>
      <c r="K58" s="76" t="e">
        <f>#REF!+#REF!+#REF!+#REF!+#REF!</f>
        <v>#REF!</v>
      </c>
      <c r="L58" s="76" t="e">
        <f>#REF!+#REF!+#REF!+#REF!+#REF!</f>
        <v>#REF!</v>
      </c>
      <c r="M58" s="76" t="e">
        <f>#REF!+#REF!+#REF!+#REF!+#REF!</f>
        <v>#REF!</v>
      </c>
      <c r="N58" s="75" t="e">
        <f t="shared" si="0"/>
        <v>#REF!</v>
      </c>
    </row>
    <row r="59" spans="1:509" s="3" customFormat="1" ht="18.75" customHeight="1" x14ac:dyDescent="0.2">
      <c r="A59" s="43"/>
      <c r="B59" s="44"/>
      <c r="C59" s="45" t="s">
        <v>61</v>
      </c>
      <c r="D59" s="46">
        <f>D54+D58</f>
        <v>5396488.0599999996</v>
      </c>
      <c r="E59" s="46">
        <f t="shared" ref="E59:H59" si="6">E54+E58</f>
        <v>0</v>
      </c>
      <c r="F59" s="46">
        <f t="shared" si="6"/>
        <v>0</v>
      </c>
      <c r="G59" s="46">
        <f t="shared" si="6"/>
        <v>3099162.75</v>
      </c>
      <c r="H59" s="46">
        <f t="shared" si="6"/>
        <v>8495650.8100000005</v>
      </c>
      <c r="I59" s="31"/>
      <c r="J59" s="74" t="e">
        <f>J54+#REF!+J58</f>
        <v>#REF!</v>
      </c>
      <c r="K59" s="74" t="e">
        <f>K54+#REF!+K58</f>
        <v>#REF!</v>
      </c>
      <c r="L59" s="74" t="e">
        <f>L54+#REF!+L58</f>
        <v>#REF!</v>
      </c>
      <c r="M59" s="74" t="e">
        <f>M54+#REF!+M58</f>
        <v>#REF!</v>
      </c>
      <c r="N59" s="75" t="e">
        <f t="shared" si="0"/>
        <v>#REF!</v>
      </c>
    </row>
    <row r="60" spans="1:509" s="3" customFormat="1" x14ac:dyDescent="0.2">
      <c r="A60" s="47"/>
      <c r="B60" s="13"/>
      <c r="C60" s="48"/>
      <c r="D60" s="49"/>
      <c r="E60" s="49"/>
      <c r="F60" s="49"/>
      <c r="G60" s="49"/>
      <c r="H60" s="50"/>
      <c r="I60" s="63"/>
      <c r="J60" s="11"/>
      <c r="N60" s="3">
        <f t="shared" si="0"/>
        <v>0</v>
      </c>
    </row>
    <row r="61" spans="1:509" s="3" customFormat="1" ht="43.9" customHeight="1" x14ac:dyDescent="0.2">
      <c r="A61" s="9">
        <v>19</v>
      </c>
      <c r="B61" s="12" t="s">
        <v>21</v>
      </c>
      <c r="C61" s="12" t="s">
        <v>24</v>
      </c>
      <c r="D61" s="5">
        <f>ROUND((D23*1.015*1.02484)*0.05,2)</f>
        <v>5236.2</v>
      </c>
      <c r="E61" s="4"/>
      <c r="F61" s="4"/>
      <c r="G61" s="4"/>
      <c r="H61" s="4">
        <f>D61</f>
        <v>5236.2</v>
      </c>
      <c r="I61" s="59"/>
      <c r="J61" s="10">
        <f>ROUND((J23*1.015*1.02484)*0.05,2)</f>
        <v>431.45</v>
      </c>
      <c r="N61" s="3">
        <f t="shared" si="0"/>
        <v>431.45</v>
      </c>
    </row>
    <row r="62" spans="1:509" s="3" customFormat="1" ht="43.9" customHeight="1" x14ac:dyDescent="0.2">
      <c r="A62" s="9">
        <v>20</v>
      </c>
      <c r="B62" s="12" t="s">
        <v>35</v>
      </c>
      <c r="C62" s="12" t="s">
        <v>36</v>
      </c>
      <c r="D62" s="5">
        <f>ROUND((D24*1.0144*1.02484)*0.02,2)</f>
        <v>105835.28</v>
      </c>
      <c r="E62" s="4"/>
      <c r="F62" s="4"/>
      <c r="G62" s="4">
        <f>ROUND(G59*0.02,2)</f>
        <v>61983.26</v>
      </c>
      <c r="H62" s="4">
        <f>G62+F62+E62+D62</f>
        <v>167818.54</v>
      </c>
      <c r="I62" s="59"/>
      <c r="J62" s="10">
        <f>ROUND((J24*1.0144*1.02484)*0.02,2)</f>
        <v>96.58</v>
      </c>
      <c r="K62" s="10">
        <f>ROUND((K24*1.0144*1.02484)*0.02,2)</f>
        <v>4.9800000000000004</v>
      </c>
      <c r="L62" s="10">
        <f>ROUND((L24)*0.02,2)</f>
        <v>14.77</v>
      </c>
      <c r="M62" s="10" t="e">
        <f>ROUND((M59)*0.02,2)</f>
        <v>#REF!</v>
      </c>
      <c r="N62" s="3" t="e">
        <f t="shared" si="0"/>
        <v>#REF!</v>
      </c>
    </row>
    <row r="63" spans="1:509" s="3" customFormat="1" ht="38.25" customHeight="1" x14ac:dyDescent="0.2">
      <c r="A63" s="22"/>
      <c r="B63" s="23"/>
      <c r="C63" s="23" t="s">
        <v>43</v>
      </c>
      <c r="D63" s="27">
        <f>D61+D59+D62</f>
        <v>5507559.54</v>
      </c>
      <c r="E63" s="27">
        <f>E61+E59+E62</f>
        <v>0</v>
      </c>
      <c r="F63" s="27">
        <f>F61+F59+F62</f>
        <v>0</v>
      </c>
      <c r="G63" s="27">
        <f>G61+G59+G62</f>
        <v>3161146.01</v>
      </c>
      <c r="H63" s="27">
        <f>H61+H59+H62</f>
        <v>8668705.5500000007</v>
      </c>
      <c r="I63" s="31"/>
      <c r="J63" s="74" t="e">
        <f>J59+J61+J62</f>
        <v>#REF!</v>
      </c>
      <c r="K63" s="74" t="e">
        <f t="shared" ref="K63:M63" si="7">K59+K61+K62</f>
        <v>#REF!</v>
      </c>
      <c r="L63" s="74" t="e">
        <f t="shared" si="7"/>
        <v>#REF!</v>
      </c>
      <c r="M63" s="74" t="e">
        <f t="shared" si="7"/>
        <v>#REF!</v>
      </c>
      <c r="N63" s="75" t="e">
        <f t="shared" si="0"/>
        <v>#REF!</v>
      </c>
    </row>
    <row r="64" spans="1:509" s="3" customFormat="1" x14ac:dyDescent="0.2">
      <c r="A64" s="12"/>
      <c r="B64" s="12"/>
      <c r="C64" s="92" t="s">
        <v>19</v>
      </c>
      <c r="D64" s="93">
        <f>H58</f>
        <v>706238.05</v>
      </c>
      <c r="E64" s="94" t="s">
        <v>62</v>
      </c>
      <c r="F64" s="12"/>
      <c r="G64" s="12"/>
      <c r="H64" s="12"/>
      <c r="I64" s="70"/>
      <c r="J64" s="11" t="e">
        <f>#REF!+#REF!+#REF!</f>
        <v>#REF!</v>
      </c>
      <c r="N64" s="3">
        <v>0</v>
      </c>
    </row>
    <row r="65" spans="1:15" s="3" customFormat="1" hidden="1" x14ac:dyDescent="0.2">
      <c r="A65" s="12"/>
      <c r="B65" s="12"/>
      <c r="C65" s="92" t="s">
        <v>22</v>
      </c>
      <c r="D65" s="93">
        <f>ROUND(H44*0.15,2)</f>
        <v>11221.36</v>
      </c>
      <c r="E65" s="94" t="s">
        <v>20</v>
      </c>
      <c r="F65" s="12"/>
      <c r="G65" s="12"/>
      <c r="H65" s="12"/>
      <c r="I65" s="51"/>
      <c r="J65" s="11"/>
      <c r="N65" s="3">
        <f t="shared" si="0"/>
        <v>0</v>
      </c>
    </row>
    <row r="66" spans="1:15" s="3" customFormat="1" ht="13.5" customHeight="1" x14ac:dyDescent="0.2">
      <c r="A66" s="12"/>
      <c r="B66" s="12"/>
      <c r="C66" s="92"/>
      <c r="D66" s="95"/>
      <c r="E66" s="94"/>
      <c r="F66" s="12"/>
      <c r="G66" s="12"/>
      <c r="H66" s="12"/>
      <c r="I66" s="51"/>
      <c r="J66" s="11"/>
      <c r="N66" s="3">
        <f t="shared" si="0"/>
        <v>0</v>
      </c>
    </row>
    <row r="67" spans="1:15" s="3" customFormat="1" ht="42.75" customHeight="1" x14ac:dyDescent="0.2">
      <c r="A67" s="9">
        <v>21</v>
      </c>
      <c r="B67" s="82"/>
      <c r="C67" s="23" t="s">
        <v>59</v>
      </c>
      <c r="D67" s="96">
        <f>ROUND((31864.18+3515054.05)*0.2,2)</f>
        <v>709383.65</v>
      </c>
      <c r="E67" s="96"/>
      <c r="F67" s="97"/>
      <c r="G67" s="98"/>
      <c r="H67" s="96">
        <f>F67+D67</f>
        <v>709383.65</v>
      </c>
      <c r="I67" s="81"/>
      <c r="J67" s="10">
        <f>ROUND(O67*0.2,2)</f>
        <v>1432.63</v>
      </c>
      <c r="L67" s="3" t="e">
        <f>ROUND(L59*0.2,2)</f>
        <v>#REF!</v>
      </c>
      <c r="N67" s="3" t="e">
        <f t="shared" si="0"/>
        <v>#REF!</v>
      </c>
      <c r="O67" s="3">
        <f>3313.72+3849.45</f>
        <v>7163.17</v>
      </c>
    </row>
    <row r="68" spans="1:15" s="3" customFormat="1" ht="54.75" customHeight="1" x14ac:dyDescent="0.2">
      <c r="A68" s="9">
        <v>22</v>
      </c>
      <c r="B68" s="82"/>
      <c r="C68" s="23" t="s">
        <v>53</v>
      </c>
      <c r="D68" s="96"/>
      <c r="E68" s="96"/>
      <c r="F68" s="97"/>
      <c r="G68" s="96">
        <f>ROUND(((13577.37*0.2+583333.33*0.2+338350*0.2)),2)</f>
        <v>187052.14</v>
      </c>
      <c r="H68" s="96">
        <f>G68</f>
        <v>187052.14</v>
      </c>
      <c r="I68" s="81"/>
      <c r="J68" s="10"/>
      <c r="M68" s="6">
        <f>O68</f>
        <v>91.66</v>
      </c>
      <c r="N68" s="3">
        <f t="shared" si="0"/>
        <v>91.66</v>
      </c>
      <c r="O68" s="78">
        <f>ROUND((145645.88*0.2+312669.77*0.2)/1000,2)</f>
        <v>91.66</v>
      </c>
    </row>
    <row r="69" spans="1:15" s="3" customFormat="1" ht="42" customHeight="1" x14ac:dyDescent="0.2">
      <c r="A69" s="9">
        <v>23</v>
      </c>
      <c r="B69" s="82"/>
      <c r="C69" s="99" t="s">
        <v>41</v>
      </c>
      <c r="D69" s="96">
        <f>D67+D63</f>
        <v>6216943.1900000004</v>
      </c>
      <c r="E69" s="96">
        <f>E63</f>
        <v>0</v>
      </c>
      <c r="F69" s="96">
        <f>F63+F67</f>
        <v>0</v>
      </c>
      <c r="G69" s="96">
        <f>G63+G68</f>
        <v>3348198.15</v>
      </c>
      <c r="H69" s="100">
        <f>H67+H63+H68</f>
        <v>9565141.3399999999</v>
      </c>
      <c r="I69" s="81"/>
      <c r="J69" s="74" t="e">
        <f>J63+J67+J68</f>
        <v>#REF!</v>
      </c>
      <c r="K69" s="74" t="e">
        <f t="shared" ref="K69:N69" si="8">K63+K67+K68</f>
        <v>#REF!</v>
      </c>
      <c r="L69" s="74" t="e">
        <f t="shared" si="8"/>
        <v>#REF!</v>
      </c>
      <c r="M69" s="74" t="e">
        <f t="shared" si="8"/>
        <v>#REF!</v>
      </c>
      <c r="N69" s="74" t="e">
        <f t="shared" si="8"/>
        <v>#REF!</v>
      </c>
    </row>
    <row r="70" spans="1:15" s="3" customFormat="1" ht="16.5" customHeight="1" x14ac:dyDescent="0.2">
      <c r="A70" s="12"/>
      <c r="B70" s="82"/>
      <c r="C70" s="140" t="s">
        <v>42</v>
      </c>
      <c r="D70" s="140"/>
      <c r="E70" s="101">
        <f>H67</f>
        <v>709383.65</v>
      </c>
      <c r="F70" s="102" t="s">
        <v>20</v>
      </c>
      <c r="G70" s="103"/>
      <c r="H70" s="103"/>
      <c r="I70" s="64"/>
      <c r="J70" s="11"/>
      <c r="N70" s="3">
        <f t="shared" si="0"/>
        <v>0</v>
      </c>
    </row>
    <row r="71" spans="1:15" s="3" customFormat="1" ht="15.75" customHeight="1" x14ac:dyDescent="0.2">
      <c r="A71" s="51"/>
      <c r="B71" s="51"/>
      <c r="C71" s="52"/>
      <c r="D71" s="53"/>
      <c r="E71" s="54"/>
      <c r="F71" s="51"/>
      <c r="G71" s="51"/>
      <c r="H71" s="51"/>
      <c r="I71" s="51"/>
      <c r="J71" s="69"/>
      <c r="K71" s="8"/>
    </row>
    <row r="72" spans="1:15" s="3" customFormat="1" ht="14.25" customHeight="1" x14ac:dyDescent="0.2">
      <c r="A72" s="51"/>
      <c r="B72" s="51"/>
      <c r="C72" s="52"/>
      <c r="D72" s="53"/>
      <c r="E72" s="54"/>
      <c r="F72" s="51"/>
      <c r="G72" s="51"/>
      <c r="H72" s="51"/>
      <c r="I72" s="51"/>
      <c r="J72" s="11"/>
    </row>
    <row r="73" spans="1:15" s="3" customFormat="1" ht="15.75" customHeight="1" x14ac:dyDescent="0.2">
      <c r="A73" s="51"/>
      <c r="B73" s="51"/>
      <c r="C73" s="52"/>
      <c r="D73" s="53"/>
      <c r="E73" s="54"/>
      <c r="F73" s="51"/>
      <c r="G73" s="51"/>
      <c r="H73" s="51"/>
      <c r="I73" s="51"/>
      <c r="J73" s="11"/>
    </row>
    <row r="74" spans="1:15" s="3" customFormat="1" ht="30" customHeight="1" x14ac:dyDescent="0.25">
      <c r="A74" s="138" t="s">
        <v>69</v>
      </c>
      <c r="B74" s="139"/>
      <c r="C74" s="130" t="s">
        <v>70</v>
      </c>
      <c r="D74" s="131"/>
      <c r="E74" s="131"/>
      <c r="F74" s="104"/>
      <c r="G74" s="105"/>
      <c r="H74" s="105" t="s">
        <v>71</v>
      </c>
      <c r="I74" s="55"/>
      <c r="J74" s="11"/>
    </row>
    <row r="75" spans="1:15" s="3" customFormat="1" ht="0.6" customHeight="1" x14ac:dyDescent="0.25">
      <c r="A75" s="106"/>
      <c r="B75" s="107"/>
      <c r="C75" s="107"/>
      <c r="D75" s="105"/>
      <c r="E75" s="104"/>
      <c r="F75" s="104"/>
      <c r="G75" s="104"/>
      <c r="H75" s="104"/>
      <c r="I75" s="55"/>
      <c r="J75" s="11"/>
    </row>
    <row r="76" spans="1:15" s="3" customFormat="1" ht="1.9" hidden="1" customHeight="1" x14ac:dyDescent="0.25">
      <c r="A76" s="147" t="s">
        <v>72</v>
      </c>
      <c r="B76" s="139"/>
      <c r="C76" s="130" t="s">
        <v>73</v>
      </c>
      <c r="D76" s="131"/>
      <c r="E76" s="131"/>
      <c r="F76" s="104"/>
      <c r="G76" s="105"/>
      <c r="H76" s="105" t="s">
        <v>74</v>
      </c>
      <c r="I76" s="55"/>
      <c r="J76" s="11"/>
    </row>
    <row r="77" spans="1:15" s="3" customFormat="1" ht="15.75" hidden="1" x14ac:dyDescent="0.25">
      <c r="A77" s="108"/>
      <c r="B77" s="107"/>
      <c r="C77" s="107"/>
      <c r="D77" s="105"/>
      <c r="E77" s="104"/>
      <c r="F77" s="104"/>
      <c r="G77" s="104"/>
      <c r="H77" s="104"/>
      <c r="I77" s="55"/>
      <c r="J77" s="11"/>
    </row>
    <row r="78" spans="1:15" s="3" customFormat="1" ht="15.75" hidden="1" x14ac:dyDescent="0.25">
      <c r="A78" s="147" t="s">
        <v>75</v>
      </c>
      <c r="B78" s="139"/>
      <c r="C78" s="130" t="s">
        <v>76</v>
      </c>
      <c r="D78" s="131"/>
      <c r="E78" s="131"/>
      <c r="F78" s="104"/>
      <c r="G78" s="105"/>
      <c r="H78" s="105" t="s">
        <v>77</v>
      </c>
      <c r="I78" s="55"/>
      <c r="J78" s="11"/>
    </row>
    <row r="79" spans="1:15" s="3" customFormat="1" ht="15.75" hidden="1" x14ac:dyDescent="0.2">
      <c r="A79" s="109"/>
      <c r="B79" s="109"/>
      <c r="C79" s="104"/>
      <c r="D79" s="104"/>
      <c r="E79" s="104"/>
      <c r="F79" s="104"/>
      <c r="G79" s="104"/>
      <c r="H79" s="104"/>
      <c r="I79" s="55"/>
      <c r="J79" s="11"/>
    </row>
    <row r="80" spans="1:15" s="3" customFormat="1" ht="15.75" hidden="1" x14ac:dyDescent="0.25">
      <c r="A80" s="138" t="s">
        <v>69</v>
      </c>
      <c r="B80" s="139"/>
      <c r="C80" s="130" t="s">
        <v>70</v>
      </c>
      <c r="D80" s="131"/>
      <c r="E80" s="131"/>
      <c r="F80" s="104"/>
      <c r="G80" s="105"/>
      <c r="H80" s="105" t="s">
        <v>71</v>
      </c>
      <c r="I80" s="55"/>
      <c r="J80" s="11"/>
    </row>
    <row r="81" spans="1:10" s="3" customFormat="1" ht="15.75" hidden="1" x14ac:dyDescent="0.25">
      <c r="A81" s="106"/>
      <c r="B81" s="107"/>
      <c r="C81" s="107"/>
      <c r="D81" s="105"/>
      <c r="E81" s="104"/>
      <c r="F81" s="104"/>
      <c r="G81" s="104"/>
      <c r="H81" s="104"/>
      <c r="I81" s="55"/>
      <c r="J81" s="11"/>
    </row>
    <row r="82" spans="1:10" s="3" customFormat="1" ht="15.75" x14ac:dyDescent="0.25">
      <c r="A82" s="106"/>
      <c r="B82" s="107"/>
      <c r="C82" s="107"/>
      <c r="D82" s="105"/>
      <c r="E82" s="104"/>
      <c r="F82" s="104"/>
      <c r="G82" s="104"/>
      <c r="H82" s="104"/>
      <c r="I82" s="55"/>
      <c r="J82" s="11"/>
    </row>
    <row r="83" spans="1:10" ht="21.75" customHeight="1" x14ac:dyDescent="0.25">
      <c r="A83" s="147" t="s">
        <v>72</v>
      </c>
      <c r="B83" s="139"/>
      <c r="C83" s="130" t="s">
        <v>73</v>
      </c>
      <c r="D83" s="131"/>
      <c r="E83" s="131"/>
      <c r="F83" s="104"/>
      <c r="G83" s="105"/>
      <c r="H83" s="105" t="s">
        <v>74</v>
      </c>
    </row>
    <row r="84" spans="1:10" ht="15.75" x14ac:dyDescent="0.25">
      <c r="A84" s="108"/>
      <c r="B84" s="107"/>
      <c r="C84" s="107"/>
      <c r="D84" s="105"/>
      <c r="E84" s="104"/>
      <c r="F84" s="104"/>
      <c r="G84" s="104"/>
      <c r="H84" s="104"/>
    </row>
    <row r="85" spans="1:10" ht="30.75" customHeight="1" x14ac:dyDescent="0.25">
      <c r="A85" s="147" t="s">
        <v>75</v>
      </c>
      <c r="B85" s="139"/>
      <c r="C85" s="130" t="s">
        <v>76</v>
      </c>
      <c r="D85" s="131"/>
      <c r="E85" s="131"/>
      <c r="F85" s="104"/>
      <c r="G85" s="105"/>
      <c r="H85" s="105" t="s">
        <v>77</v>
      </c>
    </row>
    <row r="86" spans="1:10" ht="15.75" x14ac:dyDescent="0.2">
      <c r="A86" s="109"/>
      <c r="B86" s="109"/>
      <c r="C86" s="104"/>
      <c r="D86" s="104"/>
      <c r="E86" s="104"/>
      <c r="F86" s="104"/>
      <c r="G86" s="104"/>
      <c r="H86" s="104"/>
    </row>
    <row r="87" spans="1:10" ht="15.75" x14ac:dyDescent="0.25">
      <c r="A87" s="138"/>
      <c r="B87" s="139"/>
      <c r="C87" s="130"/>
      <c r="D87" s="131"/>
      <c r="E87" s="131"/>
      <c r="F87" s="104"/>
      <c r="G87" s="105"/>
      <c r="H87" s="105"/>
    </row>
    <row r="88" spans="1:10" ht="15.75" x14ac:dyDescent="0.25">
      <c r="A88" s="106"/>
      <c r="B88" s="107"/>
      <c r="C88" s="107"/>
      <c r="D88" s="105"/>
      <c r="E88" s="104"/>
      <c r="F88" s="104"/>
      <c r="G88" s="104"/>
      <c r="H88" s="104"/>
    </row>
    <row r="89" spans="1:10" ht="15.75" x14ac:dyDescent="0.25">
      <c r="A89" s="147"/>
      <c r="B89" s="139"/>
      <c r="C89" s="130"/>
      <c r="D89" s="131"/>
      <c r="E89" s="131"/>
      <c r="F89" s="104"/>
      <c r="G89" s="105"/>
      <c r="H89" s="105"/>
    </row>
    <row r="90" spans="1:10" ht="15.75" x14ac:dyDescent="0.25">
      <c r="A90" s="108"/>
      <c r="B90" s="107"/>
      <c r="C90" s="107"/>
      <c r="D90" s="105"/>
      <c r="E90" s="104"/>
      <c r="F90" s="104"/>
      <c r="G90" s="104"/>
      <c r="H90" s="104"/>
    </row>
    <row r="91" spans="1:10" ht="15.75" x14ac:dyDescent="0.25">
      <c r="A91" s="147"/>
      <c r="B91" s="139"/>
      <c r="C91" s="130"/>
      <c r="D91" s="131"/>
      <c r="E91" s="131"/>
      <c r="F91" s="104"/>
      <c r="G91" s="105"/>
      <c r="H91" s="105"/>
    </row>
    <row r="92" spans="1:10" ht="15.75" x14ac:dyDescent="0.2">
      <c r="A92" s="109"/>
      <c r="B92" s="109"/>
      <c r="C92" s="104"/>
      <c r="D92" s="104"/>
      <c r="E92" s="104"/>
      <c r="F92" s="104"/>
      <c r="G92" s="104"/>
      <c r="H92" s="104"/>
    </row>
  </sheetData>
  <mergeCells count="48">
    <mergeCell ref="A89:B89"/>
    <mergeCell ref="C89:E89"/>
    <mergeCell ref="A91:B91"/>
    <mergeCell ref="C91:E91"/>
    <mergeCell ref="A14:H14"/>
    <mergeCell ref="A83:B83"/>
    <mergeCell ref="C83:E83"/>
    <mergeCell ref="A85:B85"/>
    <mergeCell ref="C85:E85"/>
    <mergeCell ref="A87:B87"/>
    <mergeCell ref="C87:E87"/>
    <mergeCell ref="A76:B76"/>
    <mergeCell ref="C76:E76"/>
    <mergeCell ref="A78:B78"/>
    <mergeCell ref="C78:E78"/>
    <mergeCell ref="A80:B80"/>
    <mergeCell ref="C80:E80"/>
    <mergeCell ref="G1:H1"/>
    <mergeCell ref="F2:H2"/>
    <mergeCell ref="F3:H3"/>
    <mergeCell ref="F4:H4"/>
    <mergeCell ref="F5:H5"/>
    <mergeCell ref="F6:H6"/>
    <mergeCell ref="B9:H9"/>
    <mergeCell ref="A74:B74"/>
    <mergeCell ref="C74:E74"/>
    <mergeCell ref="C70:D70"/>
    <mergeCell ref="A46:H46"/>
    <mergeCell ref="A47:H47"/>
    <mergeCell ref="A55:H55"/>
    <mergeCell ref="A56:H56"/>
    <mergeCell ref="A30:H30"/>
    <mergeCell ref="A31:H31"/>
    <mergeCell ref="A34:H34"/>
    <mergeCell ref="A35:H35"/>
    <mergeCell ref="A40:H40"/>
    <mergeCell ref="A41:H41"/>
    <mergeCell ref="H15:H16"/>
    <mergeCell ref="A18:H18"/>
    <mergeCell ref="A21:H21"/>
    <mergeCell ref="A22:H22"/>
    <mergeCell ref="A27:H27"/>
    <mergeCell ref="B11:G11"/>
    <mergeCell ref="B12:G12"/>
    <mergeCell ref="A15:A16"/>
    <mergeCell ref="B15:B16"/>
    <mergeCell ref="C15:C16"/>
    <mergeCell ref="D15:G15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РНЦ</vt:lpstr>
      <vt:lpstr>РНЦ!Заголовки_для_печати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Александр Федорович</dc:creator>
  <cp:lastModifiedBy>Наталья Стребкова</cp:lastModifiedBy>
  <cp:lastPrinted>2019-09-06T08:37:16Z</cp:lastPrinted>
  <dcterms:created xsi:type="dcterms:W3CDTF">2008-02-04T05:12:39Z</dcterms:created>
  <dcterms:modified xsi:type="dcterms:W3CDTF">2019-09-11T11:54:48Z</dcterms:modified>
</cp:coreProperties>
</file>